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/>
  <mc:AlternateContent xmlns:mc="http://schemas.openxmlformats.org/markup-compatibility/2006">
    <mc:Choice Requires="x15">
      <x15ac:absPath xmlns:x15ac="http://schemas.microsoft.com/office/spreadsheetml/2010/11/ac" url="https://npccorg-my.sharepoint.com/personal/gdunbar_npcc_org/Documents/Desktop/"/>
    </mc:Choice>
  </mc:AlternateContent>
  <xr:revisionPtr revIDLastSave="62" documentId="8_{646F3DF7-08CA-4122-8E4A-F5A2C47E727F}" xr6:coauthVersionLast="47" xr6:coauthVersionMax="47" xr10:uidLastSave="{90C655AA-E9A5-4E34-9327-B7195149B6AE}"/>
  <bookViews>
    <workbookView xWindow="-110" yWindow="-110" windowWidth="19420" windowHeight="11620" tabRatio="751" activeTab="3" xr2:uid="{00000000-000D-0000-FFFF-FFFF00000000}"/>
  </bookViews>
  <sheets>
    <sheet name="NPCC Doc Tracking Summary" sheetId="11" r:id="rId1"/>
    <sheet name="NPCC Directory Tracking Summary" sheetId="12" r:id="rId2"/>
    <sheet name="NPCC Directory Clarifications" sheetId="13" r:id="rId3"/>
    <sheet name="NSUARB Criteria Filing" sheetId="14" r:id="rId4"/>
    <sheet name="Sheet1" sheetId="15" r:id="rId5"/>
  </sheets>
  <definedNames>
    <definedName name="_xlnm._FilterDatabase" localSheetId="2" hidden="1">'NPCC Directory Clarifications'!$A$2:$I$3</definedName>
    <definedName name="_xlnm._FilterDatabase" localSheetId="1" hidden="1">'NPCC Directory Tracking Summary'!$A$5:$L$16</definedName>
    <definedName name="_xlnm._FilterDatabase" localSheetId="0" hidden="1">'NPCC Doc Tracking Summary'!$A$6:$H$10</definedName>
    <definedName name="_xlnm.Print_Area" localSheetId="2">'NPCC Directory Clarifications'!$A$1:$I$18</definedName>
    <definedName name="_xlnm.Print_Area" localSheetId="1">'NPCC Directory Tracking Summary'!$A$1:$H$30</definedName>
    <definedName name="_xlnm.Print_Area" localSheetId="0">'NPCC Doc Tracking Summary'!$A$2:$E$10</definedName>
    <definedName name="_xlnm.Print_Area" localSheetId="3">'NSUARB Criteria Filing'!$A$1:$D$31</definedName>
    <definedName name="_xlnm.Print_Titles" localSheetId="2">'NPCC Directory Clarifications'!$1:$5</definedName>
    <definedName name="_xlnm.Print_Titles" localSheetId="1">'NPCC Directory Tracking Summary'!$2:$5</definedName>
    <definedName name="_xlnm.Print_Titles" localSheetId="0">'NPCC Doc Tracking Summary'!$3:$6</definedName>
    <definedName name="_xlnm.Print_Titles" localSheetId="3">'NSUARB Criteria Filing'!$5:$5</definedName>
    <definedName name="Sort" localSheetId="2">#REF!</definedName>
    <definedName name="Sort" localSheetId="1">#REF!</definedName>
    <definedName name="Sort" localSheetId="0">#REF!</definedName>
    <definedName name="Sort" localSheetId="3">#REF!</definedName>
    <definedName name="Sort">#REF!</definedName>
    <definedName name="Z_612500E7_4934_4B10_A16C_785E22671E27_.wvu.Cols" localSheetId="1" hidden="1">'NPCC Directory Tracking Summary'!$J:$L</definedName>
    <definedName name="Z_612500E7_4934_4B10_A16C_785E22671E27_.wvu.Cols" localSheetId="0" hidden="1">'NPCC Doc Tracking Summary'!$G:$J</definedName>
    <definedName name="Z_612500E7_4934_4B10_A16C_785E22671E27_.wvu.FilterData" localSheetId="1" hidden="1">'NPCC Directory Tracking Summary'!$A$5:$L$16</definedName>
    <definedName name="Z_612500E7_4934_4B10_A16C_785E22671E27_.wvu.FilterData" localSheetId="0" hidden="1">'NPCC Doc Tracking Summary'!$A$6:$H$10</definedName>
    <definedName name="Z_612500E7_4934_4B10_A16C_785E22671E27_.wvu.PrintArea" localSheetId="1" hidden="1">'NPCC Directory Tracking Summary'!$A$1:$I$22</definedName>
    <definedName name="Z_612500E7_4934_4B10_A16C_785E22671E27_.wvu.PrintArea" localSheetId="0" hidden="1">'NPCC Doc Tracking Summary'!$A$2:$F$20</definedName>
    <definedName name="Z_612500E7_4934_4B10_A16C_785E22671E27_.wvu.PrintTitles" localSheetId="1" hidden="1">'NPCC Directory Tracking Summary'!$2:$5</definedName>
    <definedName name="Z_612500E7_4934_4B10_A16C_785E22671E27_.wvu.PrintTitles" localSheetId="0" hidden="1">'NPCC Doc Tracking Summary'!$3:$6</definedName>
    <definedName name="Z_6C279B4C_FEFC_473B_98DB_05BEA7957CCD_.wvu.Cols" localSheetId="1" hidden="1">'NPCC Directory Tracking Summary'!$J:$L</definedName>
    <definedName name="Z_6C279B4C_FEFC_473B_98DB_05BEA7957CCD_.wvu.Cols" localSheetId="0" hidden="1">'NPCC Doc Tracking Summary'!$G:$J</definedName>
    <definedName name="Z_6C279B4C_FEFC_473B_98DB_05BEA7957CCD_.wvu.FilterData" localSheetId="1" hidden="1">'NPCC Directory Tracking Summary'!$A$5:$L$16</definedName>
    <definedName name="Z_6C279B4C_FEFC_473B_98DB_05BEA7957CCD_.wvu.FilterData" localSheetId="0" hidden="1">'NPCC Doc Tracking Summary'!$A$6:$H$10</definedName>
    <definedName name="Z_6C279B4C_FEFC_473B_98DB_05BEA7957CCD_.wvu.PrintArea" localSheetId="1" hidden="1">'NPCC Directory Tracking Summary'!$A$1:$I$22</definedName>
    <definedName name="Z_6C279B4C_FEFC_473B_98DB_05BEA7957CCD_.wvu.PrintArea" localSheetId="0" hidden="1">'NPCC Doc Tracking Summary'!$A$2:$F$20</definedName>
    <definedName name="Z_6C279B4C_FEFC_473B_98DB_05BEA7957CCD_.wvu.PrintTitles" localSheetId="1" hidden="1">'NPCC Directory Tracking Summary'!$2:$5</definedName>
    <definedName name="Z_6C279B4C_FEFC_473B_98DB_05BEA7957CCD_.wvu.PrintTitles" localSheetId="0" hidden="1">'NPCC Doc Tracking Summary'!$3:$6</definedName>
    <definedName name="Z_9468DC3C_CAEC_4BE0_B3D5_A78CD1239D62_.wvu.Cols" localSheetId="1" hidden="1">'NPCC Directory Tracking Summary'!$J:$L</definedName>
    <definedName name="Z_9468DC3C_CAEC_4BE0_B3D5_A78CD1239D62_.wvu.Cols" localSheetId="0" hidden="1">'NPCC Doc Tracking Summary'!$G:$J</definedName>
    <definedName name="Z_9468DC3C_CAEC_4BE0_B3D5_A78CD1239D62_.wvu.FilterData" localSheetId="1" hidden="1">'NPCC Directory Tracking Summary'!$A$5:$L$16</definedName>
    <definedName name="Z_9468DC3C_CAEC_4BE0_B3D5_A78CD1239D62_.wvu.FilterData" localSheetId="0" hidden="1">'NPCC Doc Tracking Summary'!$A$6:$H$10</definedName>
    <definedName name="Z_9468DC3C_CAEC_4BE0_B3D5_A78CD1239D62_.wvu.PrintArea" localSheetId="1" hidden="1">'NPCC Directory Tracking Summary'!$A$1:$I$22</definedName>
    <definedName name="Z_9468DC3C_CAEC_4BE0_B3D5_A78CD1239D62_.wvu.PrintArea" localSheetId="0" hidden="1">'NPCC Doc Tracking Summary'!$A$2:$F$20</definedName>
    <definedName name="Z_9468DC3C_CAEC_4BE0_B3D5_A78CD1239D62_.wvu.PrintTitles" localSheetId="1" hidden="1">'NPCC Directory Tracking Summary'!$2:$5</definedName>
    <definedName name="Z_9468DC3C_CAEC_4BE0_B3D5_A78CD1239D62_.wvu.PrintTitles" localSheetId="0" hidden="1">'NPCC Doc Tracking Summary'!$3:$6</definedName>
  </definedNames>
  <calcPr calcId="191029"/>
  <customWorkbookViews>
    <customWorkbookView name="Michael R Lombardi - Personal View" guid="{612500E7-4934-4B10-A16C-785E22671E27}" mergeInterval="0" personalView="1" maximized="1" windowWidth="1916" windowHeight="855" activeSheetId="3"/>
    <customWorkbookView name="Gerard J. Dunbar - Personal View" guid="{9468DC3C-CAEC-4BE0-B3D5-A78CD1239D62}" mergeInterval="0" personalView="1" maximized="1" windowWidth="1362" windowHeight="509" activeSheetId="8"/>
    <customWorkbookView name="Lee R. Pedowicz - Personal View" guid="{6C279B4C-FEFC-473B-98DB-05BEA7957CCD}" mergeInterval="0" personalView="1" maximized="1" windowWidth="1916" windowHeight="85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" i="12" l="1"/>
  <c r="K17" i="12"/>
  <c r="L15" i="13" l="1"/>
  <c r="L14" i="13" l="1"/>
  <c r="L13" i="13" l="1"/>
  <c r="L12" i="13" l="1"/>
  <c r="A6" i="13" l="1"/>
  <c r="L6" i="13"/>
  <c r="A7" i="13"/>
  <c r="L7" i="13"/>
  <c r="L8" i="13"/>
  <c r="L9" i="13"/>
  <c r="L11" i="13"/>
  <c r="K7" i="12"/>
  <c r="K8" i="12"/>
  <c r="K9" i="12"/>
  <c r="K10" i="12"/>
  <c r="K11" i="12"/>
  <c r="K12" i="12"/>
  <c r="K13" i="12"/>
  <c r="K14" i="12"/>
  <c r="K15" i="12"/>
  <c r="K16" i="12"/>
</calcChain>
</file>

<file path=xl/sharedStrings.xml><?xml version="1.0" encoding="utf-8"?>
<sst xmlns="http://schemas.openxmlformats.org/spreadsheetml/2006/main" count="322" uniqueCount="183">
  <si>
    <t>Task Force Review</t>
  </si>
  <si>
    <t>Posted Open Process?</t>
  </si>
  <si>
    <t>Sort</t>
  </si>
  <si>
    <t>Revised:</t>
  </si>
  <si>
    <t>Sort Order</t>
  </si>
  <si>
    <t>x</t>
  </si>
  <si>
    <t>Line No.</t>
  </si>
  <si>
    <t>Comments</t>
  </si>
  <si>
    <t>Steps Completed</t>
  </si>
  <si>
    <t>Original Sort</t>
  </si>
  <si>
    <t>Further details regarding the individual documents may be found at:</t>
  </si>
  <si>
    <t>Regional Reserve Sharing</t>
  </si>
  <si>
    <t>Type</t>
  </si>
  <si>
    <t>Document</t>
  </si>
  <si>
    <t>Description</t>
  </si>
  <si>
    <t>Status</t>
  </si>
  <si>
    <t>Maintenance Criteria for Bulk Power System Protection</t>
  </si>
  <si>
    <t>Verification of Generator Gross and Net Reactive Power Capability</t>
  </si>
  <si>
    <t>Classification of BPS Elements</t>
  </si>
  <si>
    <t>NPCC Directory Executive Tracking Summary</t>
  </si>
  <si>
    <t>Directory #3</t>
  </si>
  <si>
    <t>Directory #4</t>
  </si>
  <si>
    <t>Design and Operation of the Bulk Power System</t>
  </si>
  <si>
    <t>System Restoration</t>
  </si>
  <si>
    <t>Bulk Power System Protection Criteria</t>
  </si>
  <si>
    <t>Emergency Operations</t>
  </si>
  <si>
    <t>Verification of Generator Gross and Net Real Power Capability</t>
  </si>
  <si>
    <t>Criteria A-11</t>
  </si>
  <si>
    <t>Criteria A-4</t>
  </si>
  <si>
    <t>Criteria A-13</t>
  </si>
  <si>
    <t>Criteria A-14</t>
  </si>
  <si>
    <t>Criteria A-3</t>
  </si>
  <si>
    <t>Criteria A-12</t>
  </si>
  <si>
    <t>Criteria A-5</t>
  </si>
  <si>
    <t>Criteria A-6</t>
  </si>
  <si>
    <t>Criteria A-2</t>
  </si>
  <si>
    <t>Reserve</t>
  </si>
  <si>
    <t>hide</t>
  </si>
  <si>
    <t>Developed From</t>
  </si>
  <si>
    <t>TFCO</t>
  </si>
  <si>
    <t>TFSP</t>
  </si>
  <si>
    <t xml:space="preserve">TFCO </t>
  </si>
  <si>
    <t>Title of Directory</t>
  </si>
  <si>
    <t>N/A</t>
  </si>
  <si>
    <t>Interpretation on behalf of Bangor Hydro</t>
  </si>
  <si>
    <t>Interpretation on behalf of Con Ed</t>
  </si>
  <si>
    <t>Filing Period</t>
  </si>
  <si>
    <t>October 1 to December 31, 2012</t>
  </si>
  <si>
    <t>Filing Due</t>
  </si>
  <si>
    <t>January 1 to March 31, 2013</t>
  </si>
  <si>
    <t>April 1 to June 30, 2013</t>
  </si>
  <si>
    <t>July 1 to September 30, 2013</t>
  </si>
  <si>
    <t>October 1 to December 31, 2013</t>
  </si>
  <si>
    <t>Filing Submitted</t>
  </si>
  <si>
    <t>This filing is NPCC’s initial quarterly filing  covering the October 1 to December 31, 2012 period and covers the changes to the NPCC Criteria as a result of voting by the Full Members of NPCC.</t>
  </si>
  <si>
    <t>No changes were made during the refeenced period which required filing.</t>
  </si>
  <si>
    <t>https://www.npcc.org/Standards/Directory%20Interpretations/Forms/Public%20List.aspx</t>
  </si>
  <si>
    <t>Date Final</t>
  </si>
  <si>
    <t>Directory #8 Interpretation</t>
  </si>
  <si>
    <t>Interpretation on behalf of the NYSRC</t>
  </si>
  <si>
    <t>Complete</t>
  </si>
  <si>
    <t>Directory#3 Interpretation</t>
  </si>
  <si>
    <t>Directory #3 Interpretation</t>
  </si>
  <si>
    <t xml:space="preserve">Revisions to D#7 and D#12 approved by the Full Members on 7/9/2013. </t>
  </si>
  <si>
    <t>Interpretation on behalf of Hydro One Networks</t>
  </si>
  <si>
    <t>Response Clarified - Interpretation on behalf of Acumen Engineered Solutions</t>
  </si>
  <si>
    <t>No changes were made during the referenced period which required filing.</t>
  </si>
  <si>
    <t xml:space="preserve"> </t>
  </si>
  <si>
    <t>TFCP</t>
  </si>
  <si>
    <t>Latest Version</t>
  </si>
  <si>
    <t>Responsible Task Force</t>
  </si>
  <si>
    <t>RCC Approval</t>
  </si>
  <si>
    <t>NPCC Directory Criteria Clarifications</t>
  </si>
  <si>
    <t>July 1 to September 30, 2014</t>
  </si>
  <si>
    <t>April 1 to June 30, 2014</t>
  </si>
  <si>
    <t>January 1 to March 31, 2014</t>
  </si>
  <si>
    <t xml:space="preserve">October 1 to December 31, 2014 </t>
  </si>
  <si>
    <t>Interpretation on behalf of IESO-MACD</t>
  </si>
  <si>
    <t>January 1st to March 31st 2015</t>
  </si>
  <si>
    <t>(2) 10/6/14 the RSC approved revisions to the Directory Manual which incorporated cost considerations into the Manual.</t>
  </si>
  <si>
    <t>(1) 10/15/14 NPCC Full Members approved retirement of D#3 effective 4/01/15 coinciding with enforcement date of PRC -005-2.</t>
  </si>
  <si>
    <t>Yes</t>
  </si>
  <si>
    <t xml:space="preserve">Complete. </t>
  </si>
  <si>
    <t xml:space="preserve">N/A </t>
  </si>
  <si>
    <t>April 1st to June 30th 2015</t>
  </si>
  <si>
    <t>See D#9.</t>
  </si>
  <si>
    <t>July 1 to September 30, 2015</t>
  </si>
  <si>
    <t xml:space="preserve">Revisions to D#1 and D#4 approved by the Full Members on 9/30/2015. </t>
  </si>
  <si>
    <t xml:space="preserve">October 1 to December 31, 2015 </t>
  </si>
  <si>
    <t>Directory#8 Clarification</t>
  </si>
  <si>
    <t>Directory#5 Clarification</t>
  </si>
  <si>
    <t>Clarification on Behalf of the NYISO.</t>
  </si>
  <si>
    <t>Clarification on Behalf of OPG.</t>
  </si>
  <si>
    <t>January 1st to March 31st, 2016</t>
  </si>
  <si>
    <t>Design and Operation of the BPS</t>
  </si>
  <si>
    <t xml:space="preserve">Clarification on Behalf of New Brunswick </t>
  </si>
  <si>
    <t>Directory#1 Clarification</t>
  </si>
  <si>
    <t>April 1 to June 30, 2016</t>
  </si>
  <si>
    <t>Directory#4 Clarification</t>
  </si>
  <si>
    <t xml:space="preserve">System Protection Criteria </t>
  </si>
  <si>
    <t>Clarification on Behalf of Eversource</t>
  </si>
  <si>
    <t>July 1 to September 30, 2016</t>
  </si>
  <si>
    <t xml:space="preserve">October 1 to December 31, 2016 </t>
  </si>
  <si>
    <t>Directory#11 approved by Full Members October 2016.</t>
  </si>
  <si>
    <t>Directory#3 retired effective April 1st, 2015 coinciding with the enforcement date of PRC -005-2.</t>
  </si>
  <si>
    <t>January 1st to March 31st 2017</t>
  </si>
  <si>
    <t>Revisions to the A-01 Document approved by the Full Members on 4/21/2017.</t>
  </si>
  <si>
    <t>Will Not Be Filed.</t>
  </si>
  <si>
    <t>July 1 to September 30, 2017</t>
  </si>
  <si>
    <t>Directory #4 Clarification</t>
  </si>
  <si>
    <t>Clarification on Behalf of Eversource.</t>
  </si>
  <si>
    <t xml:space="preserve">October 1 to December 31, 2017 </t>
  </si>
  <si>
    <t>On August 3, 2017 NPCC Full Members approved retirement of Directories #9 and #10 effective July 1, 2019</t>
  </si>
  <si>
    <t>Revisions to D#8 approved by the Full Members on 10/06/2017.</t>
  </si>
  <si>
    <t>Clarification on Behalf of NYSRC</t>
  </si>
  <si>
    <t>TFCP/TFCO</t>
  </si>
  <si>
    <t>January 1st to March 31st, 2018</t>
  </si>
  <si>
    <t>April 1st  to June 30th, 2018</t>
  </si>
  <si>
    <t>April 1st to June 30th, 2017</t>
  </si>
  <si>
    <t>Revisions to Directory #2 approved by the Full Members on 6/29/2018.</t>
  </si>
  <si>
    <t>TFSS</t>
  </si>
  <si>
    <t>July 1 to September 30, 2018</t>
  </si>
  <si>
    <t xml:space="preserve">October 1 to December 31, 2018 </t>
  </si>
  <si>
    <t>Revisions to D#8 and Retirement of A-01 approved by the Full Members on 9/25/2018</t>
  </si>
  <si>
    <t>Procedures</t>
  </si>
  <si>
    <t xml:space="preserve">Directory #1 </t>
  </si>
  <si>
    <t xml:space="preserve">Directory #2 </t>
  </si>
  <si>
    <t xml:space="preserve">Directory #5 </t>
  </si>
  <si>
    <t xml:space="preserve">Directory #6 </t>
  </si>
  <si>
    <t xml:space="preserve">Directory #7 </t>
  </si>
  <si>
    <t xml:space="preserve">Directory #8 </t>
  </si>
  <si>
    <t xml:space="preserve">Directory #9 </t>
  </si>
  <si>
    <t xml:space="preserve">Directory #10 </t>
  </si>
  <si>
    <t xml:space="preserve">Directory#11 </t>
  </si>
  <si>
    <t xml:space="preserve">Directory #12 </t>
  </si>
  <si>
    <t>Criteria</t>
  </si>
  <si>
    <t>Disturbance Monitoring</t>
  </si>
  <si>
    <t>Automatic UFLS</t>
  </si>
  <si>
    <t>Directories</t>
  </si>
  <si>
    <t>A-10</t>
  </si>
  <si>
    <t xml:space="preserve">Title </t>
  </si>
  <si>
    <t>Further details regarding the individual documents may be found at: https://www.npcc.org/Standards/SitePages/NonStandardsList.aspx</t>
  </si>
  <si>
    <t>January 1st to March 31st, 2019</t>
  </si>
  <si>
    <t>April 1st  to June 30th, 2019</t>
  </si>
  <si>
    <t>NPCC Currently Posted Documents</t>
  </si>
  <si>
    <t>July 1 to September 30, 2019</t>
  </si>
  <si>
    <t>Revisions to Directory #5 and Directory#6 approved by the Full Members on 9/27/2019.</t>
  </si>
  <si>
    <t xml:space="preserve">October 1 to December 31, 2019 </t>
  </si>
  <si>
    <t>Revisions approved by Full Member Committee September 27, 2019.</t>
  </si>
  <si>
    <t>Revisions approved by Full Member Committee June 29, 2018.</t>
  </si>
  <si>
    <t xml:space="preserve">Revisions approved by Full Member Committee January 30, 2020. </t>
  </si>
  <si>
    <t>Revisions Approved by Full Member Committee September 25, 2018</t>
  </si>
  <si>
    <t xml:space="preserve">NPCC Full Member Committee approved retirement of D#9 and D#10 upon full enforcement of MOD-25-2. (July 1, 2019). </t>
  </si>
  <si>
    <t>Revisions Approved by Full Member Committee January 27, 2020.</t>
  </si>
  <si>
    <t>Directory #8 Clarification</t>
  </si>
  <si>
    <t>January 1st to March 31st, 2020</t>
  </si>
  <si>
    <t>Revisions to Directory #4 and A-10 approved 1st Qtr. 2020</t>
  </si>
  <si>
    <t>April 1st  to June 30th, 2020</t>
  </si>
  <si>
    <t>July 1 to September 30, 2020</t>
  </si>
  <si>
    <t>Pending 1st Open Process Posting.</t>
  </si>
  <si>
    <t xml:space="preserve">October 1 to December 31, 2020 </t>
  </si>
  <si>
    <t>Remedial Action Schemes</t>
  </si>
  <si>
    <t>Revisions approved by Full Member Committee December 22, 2020</t>
  </si>
  <si>
    <t>Revisions to Directory#7 approved by the Full Members on 12/22/2020.</t>
  </si>
  <si>
    <t>TFCP has approved a Scope for the 2021 Directory #1 periodic review.</t>
  </si>
  <si>
    <t>White Paper</t>
  </si>
  <si>
    <t>CIP-012</t>
  </si>
  <si>
    <t>NPCC Whitepaper on CIP-012</t>
  </si>
  <si>
    <t>Posted for Member Comment Until July 29, 2021.</t>
  </si>
  <si>
    <t>Joint Planning /Ops. Working Group Reviewing Directory#1.</t>
  </si>
  <si>
    <t>CO-11 currently reviewing D8.</t>
  </si>
  <si>
    <t xml:space="preserve">TFSP has completed its triennial review/update and anticipates posting D#11 in August 2021. </t>
  </si>
  <si>
    <t>TFSS has endorsed a retirement recommendation.</t>
  </si>
  <si>
    <t>Directory#12 retirement recommendation will be presented to the RCC in September 2021.</t>
  </si>
  <si>
    <t>A-10 Clarification</t>
  </si>
  <si>
    <t>Pending</t>
  </si>
  <si>
    <t>Clarification on Behalf of TFSS.</t>
  </si>
  <si>
    <t>Open Process Posting until August 16.</t>
  </si>
  <si>
    <t>January 1st to March 31st, 2021</t>
  </si>
  <si>
    <t>April 1st  to June 30th, 2021</t>
  </si>
  <si>
    <t>Clarification</t>
  </si>
  <si>
    <t>TFCP Clarification</t>
  </si>
  <si>
    <t>Posted for Member Comment Until August 16,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</si>
</sst>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;@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1" fillId="0" borderId="0" applyNumberFormat="0" applyFill="0" applyBorder="0" applyAlignment="0" applyProtection="0"/>
    <xf numFmtId="0" fontId="4" fillId="0" borderId="0"/>
    <xf numFmtId="0" fontId="3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151">
    <xf numFmtId="0" fontId="0" fillId="0" borderId="0" xfId="0"/>
    <xf numFmtId="0" fontId="11" fillId="0" borderId="0" xfId="0" applyFont="1" applyFill="1" applyAlignment="1">
      <alignment wrapText="1"/>
    </xf>
    <xf numFmtId="0" fontId="8" fillId="0" borderId="0" xfId="0" applyFont="1" applyFill="1"/>
    <xf numFmtId="0" fontId="0" fillId="0" borderId="0" xfId="0" applyFill="1"/>
    <xf numFmtId="0" fontId="10" fillId="0" borderId="0" xfId="0" applyFont="1" applyFill="1"/>
    <xf numFmtId="164" fontId="10" fillId="0" borderId="0" xfId="0" applyNumberFormat="1" applyFont="1" applyFill="1" applyAlignment="1" applyProtection="1">
      <alignment horizontal="center" wrapText="1"/>
      <protection locked="0"/>
    </xf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7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14" fontId="6" fillId="0" borderId="2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18" fillId="0" borderId="1" xfId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2" fillId="0" borderId="0" xfId="0" applyFont="1" applyFill="1"/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8" fillId="0" borderId="0" xfId="1" applyFont="1" applyFill="1" applyAlignment="1" applyProtection="1"/>
    <xf numFmtId="0" fontId="6" fillId="0" borderId="0" xfId="0" applyFont="1" applyFill="1" applyAlignment="1">
      <alignment horizontal="center"/>
    </xf>
    <xf numFmtId="14" fontId="20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center" wrapText="1"/>
    </xf>
    <xf numFmtId="0" fontId="6" fillId="0" borderId="0" xfId="0" applyFont="1" applyFill="1"/>
    <xf numFmtId="0" fontId="10" fillId="0" borderId="1" xfId="0" applyFont="1" applyFill="1" applyBorder="1" applyAlignment="1">
      <alignment horizontal="center" wrapText="1"/>
    </xf>
    <xf numFmtId="0" fontId="7" fillId="0" borderId="0" xfId="1" applyFill="1" applyAlignment="1" applyProtection="1"/>
    <xf numFmtId="14" fontId="6" fillId="0" borderId="0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6" fillId="0" borderId="2" xfId="0" applyFont="1" applyFill="1" applyBorder="1" applyAlignment="1">
      <alignment wrapText="1"/>
    </xf>
    <xf numFmtId="14" fontId="16" fillId="0" borderId="2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0" fontId="19" fillId="0" borderId="2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left" wrapText="1"/>
    </xf>
    <xf numFmtId="0" fontId="13" fillId="0" borderId="0" xfId="0" applyFont="1" applyFill="1" applyAlignment="1">
      <alignment horizontal="center"/>
    </xf>
    <xf numFmtId="17" fontId="9" fillId="0" borderId="0" xfId="0" applyNumberFormat="1" applyFont="1" applyFill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14" fontId="10" fillId="0" borderId="0" xfId="0" applyNumberFormat="1" applyFont="1" applyFill="1" applyAlignment="1">
      <alignment horizontal="left"/>
    </xf>
    <xf numFmtId="0" fontId="6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17" fontId="23" fillId="0" borderId="1" xfId="0" applyNumberFormat="1" applyFont="1" applyFill="1" applyBorder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14" fontId="20" fillId="0" borderId="0" xfId="0" applyNumberFormat="1" applyFont="1" applyFill="1" applyBorder="1" applyAlignment="1">
      <alignment horizontal="left"/>
    </xf>
    <xf numFmtId="0" fontId="23" fillId="0" borderId="1" xfId="0" applyFont="1" applyBorder="1" applyAlignment="1">
      <alignment wrapText="1"/>
    </xf>
    <xf numFmtId="0" fontId="6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" fontId="6" fillId="0" borderId="1" xfId="0" applyNumberFormat="1" applyFont="1" applyFill="1" applyBorder="1" applyAlignment="1">
      <alignment horizontal="center"/>
    </xf>
    <xf numFmtId="0" fontId="23" fillId="0" borderId="1" xfId="0" applyFont="1" applyBorder="1" applyAlignment="1">
      <alignment vertical="top" wrapText="1"/>
    </xf>
    <xf numFmtId="17" fontId="6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vertical="center" wrapText="1"/>
    </xf>
    <xf numFmtId="0" fontId="24" fillId="0" borderId="0" xfId="0" applyFont="1" applyFill="1" applyAlignment="1"/>
    <xf numFmtId="0" fontId="25" fillId="0" borderId="0" xfId="0" applyFont="1" applyFill="1"/>
    <xf numFmtId="14" fontId="26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right"/>
    </xf>
    <xf numFmtId="0" fontId="27" fillId="0" borderId="0" xfId="1" applyFont="1" applyFill="1" applyAlignment="1" applyProtection="1"/>
    <xf numFmtId="0" fontId="28" fillId="0" borderId="1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29" fillId="0" borderId="1" xfId="0" applyFont="1" applyFill="1" applyBorder="1" applyAlignment="1">
      <alignment horizontal="left" wrapText="1"/>
    </xf>
    <xf numFmtId="14" fontId="29" fillId="0" borderId="1" xfId="0" applyNumberFormat="1" applyFont="1" applyFill="1" applyBorder="1" applyAlignment="1">
      <alignment horizontal="center" wrapText="1"/>
    </xf>
    <xf numFmtId="0" fontId="29" fillId="0" borderId="1" xfId="0" applyFont="1" applyFill="1" applyBorder="1"/>
    <xf numFmtId="0" fontId="25" fillId="0" borderId="1" xfId="0" applyFont="1" applyFill="1" applyBorder="1"/>
    <xf numFmtId="0" fontId="29" fillId="0" borderId="0" xfId="0" applyFont="1" applyFill="1" applyBorder="1" applyAlignment="1">
      <alignment horizontal="left" wrapText="1"/>
    </xf>
    <xf numFmtId="14" fontId="29" fillId="0" borderId="0" xfId="0" applyNumberFormat="1" applyFont="1" applyFill="1" applyBorder="1" applyAlignment="1">
      <alignment horizontal="center" wrapText="1"/>
    </xf>
    <xf numFmtId="0" fontId="25" fillId="0" borderId="0" xfId="0" applyFont="1" applyFill="1" applyBorder="1"/>
    <xf numFmtId="14" fontId="29" fillId="0" borderId="5" xfId="0" applyNumberFormat="1" applyFont="1" applyFill="1" applyBorder="1" applyAlignment="1">
      <alignment horizontal="center" wrapText="1"/>
    </xf>
    <xf numFmtId="0" fontId="25" fillId="0" borderId="5" xfId="0" applyFont="1" applyFill="1" applyBorder="1"/>
    <xf numFmtId="14" fontId="25" fillId="0" borderId="5" xfId="0" applyNumberFormat="1" applyFont="1" applyFill="1" applyBorder="1" applyAlignment="1">
      <alignment horizontal="center"/>
    </xf>
    <xf numFmtId="0" fontId="29" fillId="0" borderId="5" xfId="0" applyFont="1" applyFill="1" applyBorder="1"/>
    <xf numFmtId="14" fontId="25" fillId="0" borderId="1" xfId="0" applyNumberFormat="1" applyFont="1" applyFill="1" applyBorder="1" applyAlignment="1">
      <alignment horizontal="center"/>
    </xf>
    <xf numFmtId="14" fontId="25" fillId="0" borderId="1" xfId="0" applyNumberFormat="1" applyFont="1" applyFill="1" applyBorder="1" applyAlignment="1">
      <alignment horizontal="center" vertical="center"/>
    </xf>
    <xf numFmtId="14" fontId="25" fillId="0" borderId="4" xfId="0" applyNumberFormat="1" applyFont="1" applyFill="1" applyBorder="1" applyAlignment="1">
      <alignment horizontal="center"/>
    </xf>
    <xf numFmtId="0" fontId="25" fillId="0" borderId="4" xfId="0" applyFont="1" applyFill="1" applyBorder="1"/>
    <xf numFmtId="0" fontId="6" fillId="0" borderId="1" xfId="0" applyFont="1" applyFill="1" applyBorder="1"/>
    <xf numFmtId="0" fontId="6" fillId="0" borderId="4" xfId="0" applyFont="1" applyFill="1" applyBorder="1"/>
    <xf numFmtId="14" fontId="25" fillId="0" borderId="0" xfId="0" applyNumberFormat="1" applyFont="1" applyFill="1"/>
    <xf numFmtId="0" fontId="6" fillId="0" borderId="0" xfId="0" applyFont="1" applyFill="1" applyAlignment="1">
      <alignment wrapText="1"/>
    </xf>
    <xf numFmtId="0" fontId="6" fillId="0" borderId="1" xfId="0" applyFont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4" fontId="30" fillId="0" borderId="1" xfId="0" applyNumberFormat="1" applyFont="1" applyFill="1" applyBorder="1" applyAlignment="1">
      <alignment horizontal="center" wrapText="1"/>
    </xf>
    <xf numFmtId="0" fontId="30" fillId="0" borderId="1" xfId="0" applyFont="1" applyFill="1" applyBorder="1" applyAlignment="1">
      <alignment wrapText="1"/>
    </xf>
    <xf numFmtId="14" fontId="30" fillId="0" borderId="1" xfId="0" applyNumberFormat="1" applyFont="1" applyFill="1" applyBorder="1" applyAlignment="1">
      <alignment horizontal="center"/>
    </xf>
    <xf numFmtId="0" fontId="30" fillId="0" borderId="1" xfId="0" applyFont="1" applyFill="1" applyBorder="1"/>
    <xf numFmtId="14" fontId="30" fillId="0" borderId="3" xfId="0" applyNumberFormat="1" applyFont="1" applyFill="1" applyBorder="1" applyAlignment="1">
      <alignment horizontal="center"/>
    </xf>
    <xf numFmtId="14" fontId="15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0" fontId="15" fillId="0" borderId="5" xfId="0" applyFont="1" applyFill="1" applyBorder="1"/>
    <xf numFmtId="0" fontId="15" fillId="0" borderId="3" xfId="0" applyFont="1" applyFill="1" applyBorder="1"/>
    <xf numFmtId="0" fontId="15" fillId="0" borderId="5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/>
    <xf numFmtId="0" fontId="23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15" fillId="0" borderId="0" xfId="0" applyFont="1" applyFill="1" applyAlignment="1">
      <alignment horizontal="center" wrapText="1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wrapText="1"/>
    </xf>
    <xf numFmtId="0" fontId="6" fillId="0" borderId="7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/>
    <xf numFmtId="14" fontId="6" fillId="0" borderId="7" xfId="0" applyNumberFormat="1" applyFont="1" applyFill="1" applyBorder="1" applyAlignment="1">
      <alignment horizontal="center" vertical="center"/>
    </xf>
    <xf numFmtId="14" fontId="25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/>
    <xf numFmtId="14" fontId="6" fillId="0" borderId="1" xfId="0" applyNumberFormat="1" applyFont="1" applyFill="1" applyBorder="1" applyAlignment="1">
      <alignment horizontal="center"/>
    </xf>
    <xf numFmtId="14" fontId="25" fillId="0" borderId="0" xfId="0" applyNumberFormat="1" applyFont="1" applyFill="1" applyBorder="1" applyAlignment="1">
      <alignment horizontal="center"/>
    </xf>
    <xf numFmtId="14" fontId="29" fillId="0" borderId="1" xfId="0" applyNumberFormat="1" applyFont="1" applyFill="1" applyBorder="1" applyAlignment="1">
      <alignment horizontal="center"/>
    </xf>
    <xf numFmtId="14" fontId="29" fillId="0" borderId="5" xfId="0" applyNumberFormat="1" applyFont="1" applyFill="1" applyBorder="1" applyAlignment="1">
      <alignment horizontal="center"/>
    </xf>
    <xf numFmtId="14" fontId="25" fillId="0" borderId="3" xfId="0" applyNumberFormat="1" applyFont="1" applyFill="1" applyBorder="1" applyAlignment="1">
      <alignment horizontal="center"/>
    </xf>
    <xf numFmtId="14" fontId="15" fillId="0" borderId="1" xfId="0" applyNumberFormat="1" applyFont="1" applyFill="1" applyBorder="1" applyAlignment="1">
      <alignment horizontal="center" vertical="center"/>
    </xf>
    <xf numFmtId="14" fontId="6" fillId="0" borderId="6" xfId="0" applyNumberFormat="1" applyFont="1" applyFill="1" applyBorder="1" applyAlignment="1">
      <alignment horizontal="center"/>
    </xf>
    <xf numFmtId="14" fontId="15" fillId="0" borderId="4" xfId="0" applyNumberFormat="1" applyFont="1" applyFill="1" applyBorder="1" applyAlignment="1">
      <alignment horizontal="center"/>
    </xf>
    <xf numFmtId="14" fontId="6" fillId="0" borderId="4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0" xfId="0" applyFont="1" applyFill="1" applyBorder="1" applyAlignment="1">
      <alignment vertical="center"/>
    </xf>
    <xf numFmtId="14" fontId="25" fillId="0" borderId="4" xfId="0" applyNumberFormat="1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</cellXfs>
  <cellStyles count="14">
    <cellStyle name="Hyperlink" xfId="1" builtinId="8"/>
    <cellStyle name="Hyperlink 2" xfId="3" xr:uid="{00000000-0005-0000-0000-000001000000}"/>
    <cellStyle name="Hyperlink 3" xfId="6" xr:uid="{00000000-0005-0000-0000-000002000000}"/>
    <cellStyle name="Normal" xfId="0" builtinId="0"/>
    <cellStyle name="Normal 2" xfId="2" xr:uid="{00000000-0005-0000-0000-000004000000}"/>
    <cellStyle name="Normal 2 2" xfId="7" xr:uid="{00000000-0005-0000-0000-000005000000}"/>
    <cellStyle name="Normal 2_Summary Of Changes" xfId="11" xr:uid="{00000000-0005-0000-0000-000006000000}"/>
    <cellStyle name="Normal 3" xfId="4" xr:uid="{00000000-0005-0000-0000-000007000000}"/>
    <cellStyle name="Normal 3 2" xfId="8" xr:uid="{00000000-0005-0000-0000-000008000000}"/>
    <cellStyle name="Normal 3_Summary Of Changes" xfId="12" xr:uid="{00000000-0005-0000-0000-000009000000}"/>
    <cellStyle name="Normal 4" xfId="5" xr:uid="{00000000-0005-0000-0000-00000A000000}"/>
    <cellStyle name="Normal 4 2" xfId="9" xr:uid="{00000000-0005-0000-0000-00000B000000}"/>
    <cellStyle name="Normal 4_Summary Of Changes" xfId="13" xr:uid="{00000000-0005-0000-0000-00000C000000}"/>
    <cellStyle name="Normal 5" xfId="10" xr:uid="{00000000-0005-0000-0000-00000D000000}"/>
  </cellStyles>
  <dxfs count="19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495300</xdr:colOff>
      <xdr:row>21</xdr:row>
      <xdr:rowOff>161925</xdr:rowOff>
    </xdr:from>
    <xdr:to>
      <xdr:col>31</xdr:col>
      <xdr:colOff>495300</xdr:colOff>
      <xdr:row>23</xdr:row>
      <xdr:rowOff>19050</xdr:rowOff>
    </xdr:to>
    <xdr:sp macro="" textlink="">
      <xdr:nvSpPr>
        <xdr:cNvPr id="2" name="Line 2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0612100" y="550545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114300</xdr:colOff>
      <xdr:row>9</xdr:row>
      <xdr:rowOff>0</xdr:rowOff>
    </xdr:from>
    <xdr:to>
      <xdr:col>9</xdr:col>
      <xdr:colOff>114300</xdr:colOff>
      <xdr:row>9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5600700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104775</xdr:colOff>
      <xdr:row>9</xdr:row>
      <xdr:rowOff>0</xdr:rowOff>
    </xdr:from>
    <xdr:to>
      <xdr:col>9</xdr:col>
      <xdr:colOff>104775</xdr:colOff>
      <xdr:row>9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559117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104775</xdr:colOff>
      <xdr:row>9</xdr:row>
      <xdr:rowOff>0</xdr:rowOff>
    </xdr:from>
    <xdr:to>
      <xdr:col>9</xdr:col>
      <xdr:colOff>104775</xdr:colOff>
      <xdr:row>9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559117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9</xdr:row>
      <xdr:rowOff>0</xdr:rowOff>
    </xdr:from>
    <xdr:to>
      <xdr:col>9</xdr:col>
      <xdr:colOff>95250</xdr:colOff>
      <xdr:row>9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 bwMode="auto">
        <a:xfrm>
          <a:off x="5581650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9</xdr:row>
      <xdr:rowOff>0</xdr:rowOff>
    </xdr:from>
    <xdr:to>
      <xdr:col>9</xdr:col>
      <xdr:colOff>95250</xdr:colOff>
      <xdr:row>9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5581650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pcc.org/viewDoc.aspx?name=Directory+10+-+Generator+Reactive+Power+Verification+June+07+2009+Errata+GJD.pdf&amp;cat=regStandDir" TargetMode="External"/><Relationship Id="rId3" Type="http://schemas.openxmlformats.org/officeDocument/2006/relationships/hyperlink" Target="http://www.npcc.org/viewDoc.aspx?name=Directory+%233+-+TFSP+Rev+2+-+Full+Member+Approval+June+30%2c+2009.pdf&amp;cat=regStandDir" TargetMode="External"/><Relationship Id="rId7" Type="http://schemas.openxmlformats.org/officeDocument/2006/relationships/hyperlink" Target="http://www.npcc.org/viewDoc.aspx?name=Directory+9+-+Generator+Real+Power+Verification+June+07+2009+Errata+GJD.pdf&amp;cat=regStandDir" TargetMode="External"/><Relationship Id="rId2" Type="http://schemas.openxmlformats.org/officeDocument/2006/relationships/hyperlink" Target="http://www.npcc.org/viewDoc.aspx?name=Directory+2++Emergency+Operations++Errata++August+19%2c2009_GJD.pdf&amp;cat=regStandDir" TargetMode="External"/><Relationship Id="rId1" Type="http://schemas.openxmlformats.org/officeDocument/2006/relationships/hyperlink" Target="http://www.npcc.org/viewDoc.aspx?name=Directory+1+-+Design+and+Operation+of+the+Bulk+Power+System++Full+Member+Approval+December+01%2c+2009+GJD.pdf&amp;cat=regStandDir" TargetMode="External"/><Relationship Id="rId6" Type="http://schemas.openxmlformats.org/officeDocument/2006/relationships/hyperlink" Target="http://www.npcc.org/viewDoc.aspx?name=Directory+8-System+Restoration+January+30%2c+2009_Errata_Rev.pdf&amp;cat=regStandDir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www.npcc.org/viewDoc.aspx?name=NPCC+Directory+7+-+Special+Protection+System+RCC+Endorsed+Nov+28+2007rev4--new+NERC+hyperlinks.pdf&amp;cat=regStandDir" TargetMode="External"/><Relationship Id="rId10" Type="http://schemas.openxmlformats.org/officeDocument/2006/relationships/hyperlink" Target="http://www.npcc.org/viewDoc.aspx?name=Directory+5+Full+Member+Approved+October+15+2010+GJD.pdf&amp;cat=regStandDir" TargetMode="External"/><Relationship Id="rId4" Type="http://schemas.openxmlformats.org/officeDocument/2006/relationships/hyperlink" Target="http://www.npcc.org/viewDoc.aspx?name=Directory+4+-+System+Protection+Criteria+Full+Member+Approval+December+01%2c+2009+GJD.pdf&amp;cat=regStandDir" TargetMode="External"/><Relationship Id="rId9" Type="http://schemas.openxmlformats.org/officeDocument/2006/relationships/hyperlink" Target="https://www.npcc.org/Standards/SitePages/DevStandardDetail.aspx?DevDocumentId=109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pcc.org/Standards/Directory%20Interpretations/Forms/Public%20List.asp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zoomScale="130" zoomScaleNormal="130" workbookViewId="0">
      <pane xSplit="2" ySplit="6" topLeftCell="C7" activePane="bottomRight" state="frozen"/>
      <selection pane="topRight" activeCell="D1" sqref="D1"/>
      <selection pane="bottomLeft" activeCell="A6" sqref="A6"/>
      <selection pane="bottomRight" activeCell="C15" sqref="C15"/>
    </sheetView>
  </sheetViews>
  <sheetFormatPr defaultColWidth="9.1796875" defaultRowHeight="12.5" x14ac:dyDescent="0.25"/>
  <cols>
    <col min="1" max="1" width="12.1796875" style="3" bestFit="1" customWidth="1"/>
    <col min="2" max="2" width="23.1796875" style="3" customWidth="1"/>
    <col min="3" max="3" width="40.81640625" style="3" customWidth="1"/>
    <col min="4" max="4" width="41.81640625" style="3" customWidth="1"/>
    <col min="5" max="5" width="47.453125" style="3" customWidth="1"/>
    <col min="6" max="6" width="5.54296875" style="3" customWidth="1"/>
    <col min="7" max="7" width="10.1796875" style="3" hidden="1" customWidth="1"/>
    <col min="8" max="9" width="9.1796875" style="3" hidden="1" customWidth="1"/>
    <col min="10" max="10" width="10.81640625" style="3" hidden="1" customWidth="1"/>
    <col min="11" max="16384" width="9.1796875" style="3"/>
  </cols>
  <sheetData>
    <row r="1" spans="1:10" ht="13" x14ac:dyDescent="0.3">
      <c r="C1" s="116" t="s">
        <v>144</v>
      </c>
    </row>
    <row r="2" spans="1:10" x14ac:dyDescent="0.25">
      <c r="A2" s="31"/>
      <c r="B2" s="31"/>
      <c r="C2" s="31"/>
      <c r="D2" s="31"/>
      <c r="E2" s="31"/>
      <c r="F2" s="31"/>
      <c r="G2" s="31"/>
    </row>
    <row r="3" spans="1:10" s="23" customFormat="1" ht="18" x14ac:dyDescent="0.4">
      <c r="A3" s="137" t="s">
        <v>141</v>
      </c>
      <c r="B3" s="138"/>
      <c r="C3" s="138"/>
      <c r="D3" s="138"/>
      <c r="E3" s="138"/>
      <c r="F3" s="46"/>
      <c r="G3" s="46"/>
    </row>
    <row r="4" spans="1:10" s="6" customFormat="1" ht="14" x14ac:dyDescent="0.3">
      <c r="A4" s="29">
        <v>44406</v>
      </c>
      <c r="C4" s="25"/>
      <c r="D4" s="5"/>
      <c r="E4" s="1"/>
      <c r="F4" s="1"/>
      <c r="G4" s="1"/>
    </row>
    <row r="5" spans="1:10" s="6" customFormat="1" ht="14" x14ac:dyDescent="0.3">
      <c r="D5" s="1"/>
      <c r="E5" s="1"/>
      <c r="F5" s="1"/>
      <c r="G5" s="11" t="s">
        <v>37</v>
      </c>
      <c r="H5" s="11" t="s">
        <v>37</v>
      </c>
      <c r="I5" s="11" t="s">
        <v>37</v>
      </c>
      <c r="J5" s="11" t="s">
        <v>37</v>
      </c>
    </row>
    <row r="6" spans="1:10" s="22" customFormat="1" ht="14" x14ac:dyDescent="0.3">
      <c r="A6" s="32" t="s">
        <v>12</v>
      </c>
      <c r="B6" s="32" t="s">
        <v>13</v>
      </c>
      <c r="C6" s="32" t="s">
        <v>14</v>
      </c>
      <c r="D6" s="32" t="s">
        <v>7</v>
      </c>
      <c r="E6" s="32" t="s">
        <v>15</v>
      </c>
      <c r="F6" s="24"/>
      <c r="H6" s="30" t="s">
        <v>4</v>
      </c>
      <c r="I6" s="30" t="s">
        <v>2</v>
      </c>
    </row>
    <row r="7" spans="1:10" s="31" customFormat="1" x14ac:dyDescent="0.25">
      <c r="A7" s="18" t="s">
        <v>165</v>
      </c>
      <c r="B7" s="18" t="s">
        <v>166</v>
      </c>
      <c r="C7" s="15" t="s">
        <v>167</v>
      </c>
      <c r="D7" s="45" t="s">
        <v>168</v>
      </c>
      <c r="E7" s="15"/>
      <c r="F7" s="40"/>
      <c r="G7" s="41"/>
      <c r="H7" s="42">
        <v>23</v>
      </c>
      <c r="I7" s="43">
        <v>1</v>
      </c>
    </row>
    <row r="8" spans="1:10" s="31" customFormat="1" ht="25" x14ac:dyDescent="0.25">
      <c r="A8" s="18" t="s">
        <v>180</v>
      </c>
      <c r="B8" s="18" t="s">
        <v>139</v>
      </c>
      <c r="C8" s="15" t="s">
        <v>181</v>
      </c>
      <c r="D8" s="45" t="s">
        <v>182</v>
      </c>
      <c r="E8" s="15"/>
      <c r="F8" s="40"/>
      <c r="G8" s="41"/>
      <c r="H8" s="42">
        <v>27</v>
      </c>
      <c r="I8" s="43">
        <v>1</v>
      </c>
    </row>
    <row r="9" spans="1:10" s="31" customFormat="1" x14ac:dyDescent="0.25">
      <c r="A9" s="18"/>
      <c r="B9" s="18"/>
      <c r="C9" s="15"/>
      <c r="D9" s="45"/>
      <c r="E9" s="15"/>
      <c r="F9" s="40"/>
      <c r="G9" s="41"/>
      <c r="H9" s="42">
        <v>31</v>
      </c>
      <c r="I9" s="43">
        <v>1</v>
      </c>
    </row>
    <row r="10" spans="1:10" s="31" customFormat="1" x14ac:dyDescent="0.25">
      <c r="A10" s="18"/>
      <c r="B10" s="18"/>
      <c r="C10" s="15"/>
      <c r="D10" s="45"/>
      <c r="E10" s="15"/>
      <c r="F10" s="40"/>
      <c r="G10" s="41"/>
      <c r="H10" s="42">
        <v>33</v>
      </c>
      <c r="I10" s="43">
        <v>1</v>
      </c>
    </row>
    <row r="11" spans="1:10" s="31" customFormat="1" x14ac:dyDescent="0.25">
      <c r="A11" s="18"/>
      <c r="B11" s="18"/>
      <c r="C11" s="15"/>
      <c r="D11" s="45"/>
      <c r="E11" s="15"/>
      <c r="F11" s="13"/>
      <c r="G11" s="14"/>
      <c r="H11" s="28"/>
    </row>
    <row r="12" spans="1:10" s="31" customFormat="1" x14ac:dyDescent="0.25">
      <c r="E12" s="16"/>
      <c r="F12" s="16"/>
      <c r="G12" s="16"/>
    </row>
    <row r="13" spans="1:10" s="31" customFormat="1" ht="13" x14ac:dyDescent="0.3">
      <c r="A13" s="9"/>
      <c r="B13" s="9"/>
      <c r="C13" s="9"/>
    </row>
    <row r="14" spans="1:10" s="31" customFormat="1" ht="13" x14ac:dyDescent="0.3">
      <c r="A14" s="10"/>
      <c r="B14" s="10"/>
      <c r="C14" s="10"/>
    </row>
    <row r="15" spans="1:10" s="31" customFormat="1" ht="13" x14ac:dyDescent="0.3">
      <c r="A15" s="10"/>
      <c r="B15" s="10"/>
      <c r="C15" s="10"/>
    </row>
    <row r="16" spans="1:10" s="31" customFormat="1" ht="13" x14ac:dyDescent="0.3">
      <c r="A16" s="10"/>
      <c r="B16" s="10"/>
      <c r="C16" s="10"/>
    </row>
    <row r="17" spans="1:4" s="31" customFormat="1" ht="13" x14ac:dyDescent="0.3">
      <c r="A17" s="10"/>
      <c r="B17" s="10"/>
      <c r="C17" s="10"/>
    </row>
    <row r="18" spans="1:4" s="31" customFormat="1" ht="13" x14ac:dyDescent="0.3">
      <c r="A18" s="10"/>
      <c r="B18" s="10"/>
      <c r="C18" s="10"/>
    </row>
    <row r="19" spans="1:4" s="31" customFormat="1" ht="13" x14ac:dyDescent="0.3">
      <c r="A19" s="10"/>
      <c r="B19" s="10"/>
      <c r="C19" s="10"/>
    </row>
    <row r="20" spans="1:4" s="31" customFormat="1" ht="13" x14ac:dyDescent="0.3">
      <c r="A20" s="10"/>
      <c r="B20" s="10"/>
      <c r="C20" s="10"/>
    </row>
    <row r="21" spans="1:4" s="2" customFormat="1" ht="15.5" x14ac:dyDescent="0.35">
      <c r="A21" s="7"/>
      <c r="B21" s="7"/>
      <c r="C21" s="7"/>
      <c r="D21" s="7"/>
    </row>
    <row r="22" spans="1:4" s="2" customFormat="1" ht="15.5" x14ac:dyDescent="0.35">
      <c r="A22" s="7"/>
      <c r="B22" s="7"/>
      <c r="C22" s="7"/>
      <c r="D22" s="8"/>
    </row>
    <row r="23" spans="1:4" s="2" customFormat="1" ht="15.5" x14ac:dyDescent="0.35">
      <c r="A23" s="7"/>
      <c r="B23" s="47"/>
      <c r="C23" s="7"/>
      <c r="D23" s="8"/>
    </row>
    <row r="24" spans="1:4" s="31" customFormat="1" ht="15.5" x14ac:dyDescent="0.35">
      <c r="A24" s="7"/>
      <c r="B24" s="7"/>
      <c r="C24" s="7"/>
      <c r="D24" s="95"/>
    </row>
    <row r="25" spans="1:4" s="31" customFormat="1" ht="15.5" x14ac:dyDescent="0.35">
      <c r="A25" s="7"/>
      <c r="B25" s="7"/>
      <c r="C25" s="7"/>
    </row>
    <row r="26" spans="1:4" s="31" customFormat="1" ht="15.5" x14ac:dyDescent="0.35">
      <c r="A26" s="7"/>
      <c r="B26" s="7"/>
      <c r="C26" s="7"/>
    </row>
    <row r="27" spans="1:4" s="31" customFormat="1" ht="15.5" x14ac:dyDescent="0.35">
      <c r="A27" s="7"/>
      <c r="B27" s="7"/>
      <c r="C27" s="7"/>
    </row>
    <row r="28" spans="1:4" s="31" customFormat="1" ht="15.5" x14ac:dyDescent="0.35">
      <c r="A28" s="7"/>
      <c r="B28" s="7"/>
      <c r="C28" s="7"/>
    </row>
    <row r="29" spans="1:4" s="31" customFormat="1" ht="15.5" x14ac:dyDescent="0.35">
      <c r="A29" s="7"/>
      <c r="B29" s="7"/>
      <c r="C29" s="7"/>
    </row>
    <row r="30" spans="1:4" s="31" customFormat="1" ht="15.5" x14ac:dyDescent="0.35">
      <c r="A30" s="7"/>
      <c r="B30" s="7"/>
      <c r="C30" s="7"/>
    </row>
    <row r="31" spans="1:4" s="31" customFormat="1" ht="15.5" x14ac:dyDescent="0.35">
      <c r="A31" s="7"/>
      <c r="B31" s="7"/>
      <c r="C31" s="7"/>
    </row>
    <row r="32" spans="1:4" s="31" customFormat="1" ht="15.5" x14ac:dyDescent="0.35">
      <c r="A32" s="7"/>
      <c r="B32" s="7"/>
      <c r="C32" s="7"/>
    </row>
    <row r="33" spans="1:3" s="31" customFormat="1" ht="15.5" x14ac:dyDescent="0.35">
      <c r="A33" s="7"/>
      <c r="B33" s="7"/>
      <c r="C33" s="7"/>
    </row>
    <row r="34" spans="1:3" s="31" customFormat="1" ht="15.5" x14ac:dyDescent="0.35">
      <c r="A34" s="7"/>
      <c r="B34" s="7"/>
      <c r="C34" s="7"/>
    </row>
    <row r="35" spans="1:3" s="31" customFormat="1" ht="15.5" x14ac:dyDescent="0.35">
      <c r="A35" s="7"/>
      <c r="B35" s="7"/>
      <c r="C35" s="7"/>
    </row>
    <row r="36" spans="1:3" s="31" customFormat="1" ht="15.5" x14ac:dyDescent="0.35">
      <c r="A36" s="7"/>
      <c r="B36" s="7"/>
      <c r="C36" s="7"/>
    </row>
    <row r="37" spans="1:3" s="31" customFormat="1" ht="15.5" x14ac:dyDescent="0.35">
      <c r="A37" s="7"/>
      <c r="B37" s="7"/>
      <c r="C37" s="7"/>
    </row>
    <row r="38" spans="1:3" s="31" customFormat="1" ht="15.5" x14ac:dyDescent="0.35">
      <c r="A38" s="7"/>
      <c r="B38" s="7"/>
      <c r="C38" s="7"/>
    </row>
    <row r="39" spans="1:3" s="31" customFormat="1" ht="15.5" x14ac:dyDescent="0.35">
      <c r="A39" s="7"/>
      <c r="B39" s="7"/>
      <c r="C39" s="7"/>
    </row>
    <row r="40" spans="1:3" s="31" customFormat="1" ht="15.5" x14ac:dyDescent="0.35">
      <c r="A40" s="7"/>
      <c r="B40" s="7"/>
      <c r="C40" s="7"/>
    </row>
    <row r="41" spans="1:3" s="31" customFormat="1" ht="15.5" x14ac:dyDescent="0.35">
      <c r="A41" s="7"/>
      <c r="B41" s="7"/>
      <c r="C41" s="7"/>
    </row>
    <row r="42" spans="1:3" s="31" customFormat="1" ht="15.5" x14ac:dyDescent="0.35">
      <c r="A42" s="7"/>
      <c r="B42" s="7"/>
      <c r="C42" s="7"/>
    </row>
    <row r="43" spans="1:3" s="31" customFormat="1" ht="15.5" x14ac:dyDescent="0.35">
      <c r="A43" s="7"/>
      <c r="B43" s="7"/>
      <c r="C43" s="7"/>
    </row>
    <row r="44" spans="1:3" s="31" customFormat="1" ht="15.5" x14ac:dyDescent="0.35">
      <c r="A44" s="7"/>
      <c r="B44" s="7"/>
      <c r="C44" s="7"/>
    </row>
    <row r="45" spans="1:3" s="31" customFormat="1" ht="15.5" x14ac:dyDescent="0.35">
      <c r="A45" s="7"/>
      <c r="B45" s="7"/>
      <c r="C45" s="7"/>
    </row>
    <row r="46" spans="1:3" ht="15.5" x14ac:dyDescent="0.35">
      <c r="A46" s="7"/>
      <c r="B46" s="7"/>
      <c r="C46" s="7"/>
    </row>
    <row r="47" spans="1:3" ht="15.5" x14ac:dyDescent="0.35">
      <c r="A47" s="7"/>
      <c r="B47" s="7"/>
      <c r="C47" s="7"/>
    </row>
    <row r="48" spans="1:3" ht="15.5" x14ac:dyDescent="0.35">
      <c r="A48" s="7"/>
      <c r="B48" s="7"/>
      <c r="C48" s="7"/>
    </row>
    <row r="49" spans="1:3" ht="15.5" x14ac:dyDescent="0.35">
      <c r="A49" s="7"/>
      <c r="B49" s="7"/>
      <c r="C49" s="7"/>
    </row>
    <row r="50" spans="1:3" ht="15.5" x14ac:dyDescent="0.35">
      <c r="A50" s="7"/>
      <c r="B50" s="7"/>
      <c r="C50" s="7"/>
    </row>
    <row r="51" spans="1:3" ht="15.5" x14ac:dyDescent="0.35">
      <c r="A51" s="7"/>
      <c r="B51" s="7"/>
      <c r="C51" s="7"/>
    </row>
    <row r="52" spans="1:3" ht="15.5" x14ac:dyDescent="0.35">
      <c r="A52" s="7"/>
      <c r="B52" s="7"/>
      <c r="C52" s="7"/>
    </row>
    <row r="53" spans="1:3" ht="15.5" x14ac:dyDescent="0.35">
      <c r="A53" s="7"/>
      <c r="B53" s="7"/>
      <c r="C53" s="7"/>
    </row>
    <row r="54" spans="1:3" ht="15.5" x14ac:dyDescent="0.35">
      <c r="A54" s="7"/>
      <c r="B54" s="7"/>
      <c r="C54" s="7"/>
    </row>
    <row r="55" spans="1:3" ht="15.5" x14ac:dyDescent="0.35">
      <c r="A55" s="7"/>
      <c r="B55" s="7"/>
      <c r="C55" s="7"/>
    </row>
    <row r="56" spans="1:3" ht="15.5" x14ac:dyDescent="0.35">
      <c r="A56" s="7"/>
      <c r="B56" s="7"/>
      <c r="C56" s="7"/>
    </row>
  </sheetData>
  <mergeCells count="1">
    <mergeCell ref="A3:E3"/>
  </mergeCells>
  <conditionalFormatting sqref="F11:G11">
    <cfRule type="expression" dxfId="18" priority="1" stopIfTrue="1">
      <formula>#REF!=7</formula>
    </cfRule>
  </conditionalFormatting>
  <pageMargins left="0.2" right="0.2" top="0.25" bottom="0.5" header="0.5" footer="0.5"/>
  <pageSetup scale="74" fitToHeight="0" orientation="landscape" r:id="rId1"/>
  <headerFooter alignWithMargins="0"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5"/>
  <sheetViews>
    <sheetView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30" sqref="E30"/>
    </sheetView>
  </sheetViews>
  <sheetFormatPr defaultColWidth="9.1796875" defaultRowHeight="12.5" x14ac:dyDescent="0.25"/>
  <cols>
    <col min="1" max="1" width="12.54296875" style="31" customWidth="1"/>
    <col min="2" max="2" width="49.1796875" style="31" customWidth="1"/>
    <col min="3" max="3" width="11.81640625" style="31" hidden="1" customWidth="1"/>
    <col min="4" max="4" width="70.453125" style="31" customWidth="1"/>
    <col min="5" max="5" width="13.81640625" style="31" customWidth="1"/>
    <col min="6" max="6" width="11.453125" style="31" customWidth="1"/>
    <col min="7" max="7" width="56.81640625" style="31" customWidth="1"/>
    <col min="8" max="8" width="47" style="31" customWidth="1"/>
    <col min="9" max="9" width="5.54296875" style="28" customWidth="1"/>
    <col min="10" max="10" width="11" style="28" hidden="1" customWidth="1"/>
    <col min="11" max="11" width="11.54296875" style="31" hidden="1" customWidth="1"/>
    <col min="12" max="12" width="9.1796875" style="31" hidden="1" customWidth="1"/>
    <col min="13" max="13" width="9.1796875" style="31" customWidth="1"/>
    <col min="14" max="16384" width="9.1796875" style="31"/>
  </cols>
  <sheetData>
    <row r="1" spans="1:12" x14ac:dyDescent="0.25">
      <c r="B1" s="16"/>
      <c r="C1" s="16"/>
    </row>
    <row r="2" spans="1:12" s="23" customFormat="1" ht="18" x14ac:dyDescent="0.4">
      <c r="A2" s="139" t="s">
        <v>19</v>
      </c>
      <c r="B2" s="139"/>
      <c r="C2" s="139"/>
      <c r="D2" s="139"/>
      <c r="E2" s="139"/>
      <c r="F2" s="139"/>
      <c r="G2" s="139"/>
      <c r="H2" s="139"/>
      <c r="I2" s="46"/>
      <c r="J2" s="46"/>
    </row>
    <row r="3" spans="1:12" s="6" customFormat="1" ht="14" x14ac:dyDescent="0.3">
      <c r="A3" s="4" t="s">
        <v>3</v>
      </c>
      <c r="B3" s="56">
        <v>44406</v>
      </c>
      <c r="C3" s="49"/>
      <c r="D3" s="25"/>
      <c r="E3" s="27"/>
      <c r="F3" s="27"/>
      <c r="G3" s="5"/>
      <c r="H3" s="1"/>
      <c r="I3" s="22"/>
      <c r="J3" s="22"/>
    </row>
    <row r="4" spans="1:12" s="6" customFormat="1" ht="14" x14ac:dyDescent="0.3">
      <c r="E4" s="1"/>
      <c r="F4" s="1"/>
      <c r="G4" s="1"/>
      <c r="H4" s="1"/>
      <c r="I4" s="22"/>
      <c r="J4" s="11" t="s">
        <v>37</v>
      </c>
      <c r="K4" s="11" t="s">
        <v>37</v>
      </c>
      <c r="L4" s="11" t="s">
        <v>37</v>
      </c>
    </row>
    <row r="5" spans="1:12" s="22" customFormat="1" ht="28" x14ac:dyDescent="0.3">
      <c r="A5" s="32"/>
      <c r="B5" s="48" t="s">
        <v>13</v>
      </c>
      <c r="C5" s="32" t="s">
        <v>38</v>
      </c>
      <c r="D5" s="48" t="s">
        <v>140</v>
      </c>
      <c r="E5" s="48" t="s">
        <v>70</v>
      </c>
      <c r="F5" s="48" t="s">
        <v>69</v>
      </c>
      <c r="G5" s="48" t="s">
        <v>7</v>
      </c>
      <c r="H5" s="48" t="s">
        <v>15</v>
      </c>
      <c r="I5" s="24"/>
      <c r="J5" s="24"/>
      <c r="K5" s="30" t="s">
        <v>8</v>
      </c>
      <c r="L5" s="30" t="s">
        <v>9</v>
      </c>
    </row>
    <row r="6" spans="1:12" s="22" customFormat="1" ht="14" x14ac:dyDescent="0.3">
      <c r="A6" s="32" t="s">
        <v>138</v>
      </c>
      <c r="B6" s="32"/>
      <c r="C6" s="32"/>
      <c r="D6" s="32"/>
      <c r="E6" s="48"/>
      <c r="F6" s="48"/>
      <c r="G6" s="48"/>
      <c r="H6" s="48"/>
      <c r="I6" s="24"/>
      <c r="J6" s="24"/>
      <c r="K6" s="30"/>
      <c r="L6" s="30"/>
    </row>
    <row r="7" spans="1:12" ht="25" x14ac:dyDescent="0.25">
      <c r="A7" s="36"/>
      <c r="B7" s="19" t="s">
        <v>125</v>
      </c>
      <c r="C7" s="37" t="s">
        <v>35</v>
      </c>
      <c r="D7" s="37" t="s">
        <v>22</v>
      </c>
      <c r="E7" s="51" t="s">
        <v>68</v>
      </c>
      <c r="F7" s="53">
        <v>42278</v>
      </c>
      <c r="G7" s="52" t="s">
        <v>164</v>
      </c>
      <c r="H7" s="57" t="s">
        <v>169</v>
      </c>
      <c r="I7" s="44"/>
      <c r="J7" s="21">
        <v>41619</v>
      </c>
      <c r="K7" s="26">
        <f t="shared" ref="K7:K18" si="0">COUNTA(E7:E7)</f>
        <v>1</v>
      </c>
      <c r="L7" s="28">
        <v>1</v>
      </c>
    </row>
    <row r="8" spans="1:12" ht="25" x14ac:dyDescent="0.25">
      <c r="A8" s="36"/>
      <c r="B8" s="19" t="s">
        <v>126</v>
      </c>
      <c r="C8" s="37" t="s">
        <v>31</v>
      </c>
      <c r="D8" s="37" t="s">
        <v>25</v>
      </c>
      <c r="E8" s="51" t="s">
        <v>39</v>
      </c>
      <c r="F8" s="53">
        <v>43280</v>
      </c>
      <c r="G8" s="52"/>
      <c r="H8" s="66" t="s">
        <v>149</v>
      </c>
      <c r="I8" s="35"/>
      <c r="J8" s="12"/>
      <c r="K8" s="26">
        <f t="shared" si="0"/>
        <v>1</v>
      </c>
      <c r="L8" s="28">
        <v>2</v>
      </c>
    </row>
    <row r="9" spans="1:12" ht="25" x14ac:dyDescent="0.25">
      <c r="A9" s="36"/>
      <c r="B9" s="19" t="s">
        <v>20</v>
      </c>
      <c r="C9" s="37" t="s">
        <v>28</v>
      </c>
      <c r="D9" s="37" t="s">
        <v>16</v>
      </c>
      <c r="E9" s="51" t="s">
        <v>40</v>
      </c>
      <c r="F9" s="53">
        <v>39965</v>
      </c>
      <c r="G9" s="52"/>
      <c r="H9" s="50" t="s">
        <v>104</v>
      </c>
      <c r="I9" s="35"/>
      <c r="J9" s="34">
        <v>41361</v>
      </c>
      <c r="K9" s="26">
        <f t="shared" si="0"/>
        <v>1</v>
      </c>
      <c r="L9" s="28">
        <v>3</v>
      </c>
    </row>
    <row r="10" spans="1:12" ht="25" x14ac:dyDescent="0.25">
      <c r="A10" s="36"/>
      <c r="B10" s="19" t="s">
        <v>21</v>
      </c>
      <c r="C10" s="37" t="s">
        <v>33</v>
      </c>
      <c r="D10" s="37" t="s">
        <v>24</v>
      </c>
      <c r="E10" s="51" t="s">
        <v>40</v>
      </c>
      <c r="F10" s="53">
        <v>42277</v>
      </c>
      <c r="G10" s="52"/>
      <c r="H10" s="66" t="s">
        <v>150</v>
      </c>
      <c r="I10" s="35"/>
      <c r="J10" s="34">
        <v>41361</v>
      </c>
      <c r="K10" s="26">
        <f t="shared" si="0"/>
        <v>1</v>
      </c>
      <c r="L10" s="28">
        <v>4</v>
      </c>
    </row>
    <row r="11" spans="1:12" ht="25" x14ac:dyDescent="0.25">
      <c r="A11" s="36"/>
      <c r="B11" s="19" t="s">
        <v>127</v>
      </c>
      <c r="C11" s="37" t="s">
        <v>34</v>
      </c>
      <c r="D11" s="37" t="s">
        <v>36</v>
      </c>
      <c r="E11" s="51" t="s">
        <v>41</v>
      </c>
      <c r="F11" s="53">
        <v>41183</v>
      </c>
      <c r="G11" s="52"/>
      <c r="H11" s="57" t="s">
        <v>148</v>
      </c>
      <c r="I11" s="35"/>
      <c r="J11" s="12"/>
      <c r="K11" s="26">
        <f t="shared" si="0"/>
        <v>1</v>
      </c>
      <c r="L11" s="28">
        <v>5</v>
      </c>
    </row>
    <row r="12" spans="1:12" ht="25" x14ac:dyDescent="0.25">
      <c r="A12" s="36"/>
      <c r="B12" s="19" t="s">
        <v>128</v>
      </c>
      <c r="C12" s="20"/>
      <c r="D12" s="37" t="s">
        <v>11</v>
      </c>
      <c r="E12" s="51" t="s">
        <v>39</v>
      </c>
      <c r="F12" s="53">
        <v>41000</v>
      </c>
      <c r="G12" s="52"/>
      <c r="H12" s="39" t="s">
        <v>148</v>
      </c>
      <c r="I12" s="35"/>
      <c r="J12" s="12"/>
      <c r="K12" s="26">
        <f t="shared" si="0"/>
        <v>1</v>
      </c>
      <c r="L12" s="28">
        <v>6</v>
      </c>
    </row>
    <row r="13" spans="1:12" ht="25" x14ac:dyDescent="0.25">
      <c r="A13" s="36"/>
      <c r="B13" s="19" t="s">
        <v>129</v>
      </c>
      <c r="C13" s="37" t="s">
        <v>27</v>
      </c>
      <c r="D13" s="37" t="s">
        <v>161</v>
      </c>
      <c r="E13" s="51" t="s">
        <v>40</v>
      </c>
      <c r="F13" s="53">
        <v>44187</v>
      </c>
      <c r="G13" s="97"/>
      <c r="H13" s="96" t="s">
        <v>162</v>
      </c>
      <c r="I13" s="35"/>
      <c r="J13" s="34">
        <v>41467</v>
      </c>
      <c r="K13" s="26">
        <f t="shared" si="0"/>
        <v>1</v>
      </c>
      <c r="L13" s="28">
        <v>7</v>
      </c>
    </row>
    <row r="14" spans="1:12" ht="25" x14ac:dyDescent="0.25">
      <c r="A14" s="36"/>
      <c r="B14" s="19" t="s">
        <v>130</v>
      </c>
      <c r="C14" s="37" t="s">
        <v>32</v>
      </c>
      <c r="D14" s="37" t="s">
        <v>23</v>
      </c>
      <c r="E14" s="51" t="s">
        <v>41</v>
      </c>
      <c r="F14" s="53">
        <v>43368</v>
      </c>
      <c r="G14" s="52" t="s">
        <v>170</v>
      </c>
      <c r="H14" s="55" t="s">
        <v>151</v>
      </c>
      <c r="I14" s="35"/>
      <c r="J14" s="12"/>
      <c r="K14" s="26">
        <f t="shared" si="0"/>
        <v>1</v>
      </c>
      <c r="L14" s="28">
        <v>8</v>
      </c>
    </row>
    <row r="15" spans="1:12" ht="37.5" x14ac:dyDescent="0.25">
      <c r="A15" s="36"/>
      <c r="B15" s="19" t="s">
        <v>131</v>
      </c>
      <c r="C15" s="37" t="s">
        <v>29</v>
      </c>
      <c r="D15" s="37" t="s">
        <v>26</v>
      </c>
      <c r="E15" s="51" t="s">
        <v>39</v>
      </c>
      <c r="F15" s="53">
        <v>40878</v>
      </c>
      <c r="G15" s="52" t="s">
        <v>67</v>
      </c>
      <c r="H15" s="57" t="s">
        <v>152</v>
      </c>
      <c r="I15" s="35"/>
      <c r="J15" s="12"/>
      <c r="K15" s="26">
        <f t="shared" si="0"/>
        <v>1</v>
      </c>
      <c r="L15" s="28">
        <v>9</v>
      </c>
    </row>
    <row r="16" spans="1:12" x14ac:dyDescent="0.25">
      <c r="A16" s="36"/>
      <c r="B16" s="19" t="s">
        <v>132</v>
      </c>
      <c r="C16" s="37" t="s">
        <v>30</v>
      </c>
      <c r="D16" s="37" t="s">
        <v>17</v>
      </c>
      <c r="E16" s="51" t="s">
        <v>39</v>
      </c>
      <c r="F16" s="53">
        <v>40878</v>
      </c>
      <c r="G16" s="52"/>
      <c r="H16" s="57" t="s">
        <v>85</v>
      </c>
      <c r="I16" s="35"/>
      <c r="J16" s="12"/>
      <c r="K16" s="26">
        <f t="shared" si="0"/>
        <v>1</v>
      </c>
      <c r="L16" s="28">
        <v>10</v>
      </c>
    </row>
    <row r="17" spans="1:12" ht="25" x14ac:dyDescent="0.25">
      <c r="A17" s="36"/>
      <c r="B17" s="19" t="s">
        <v>133</v>
      </c>
      <c r="C17" s="37"/>
      <c r="D17" s="37" t="s">
        <v>136</v>
      </c>
      <c r="E17" s="51" t="s">
        <v>40</v>
      </c>
      <c r="F17" s="53">
        <v>42667</v>
      </c>
      <c r="G17" s="52" t="s">
        <v>171</v>
      </c>
      <c r="H17" s="57" t="s">
        <v>159</v>
      </c>
      <c r="I17" s="12"/>
      <c r="J17" s="12"/>
      <c r="K17" s="26">
        <f t="shared" si="0"/>
        <v>1</v>
      </c>
      <c r="L17" s="28"/>
    </row>
    <row r="18" spans="1:12" ht="25" x14ac:dyDescent="0.25">
      <c r="A18" s="36"/>
      <c r="B18" s="19" t="s">
        <v>134</v>
      </c>
      <c r="C18" s="37"/>
      <c r="D18" s="37" t="s">
        <v>137</v>
      </c>
      <c r="E18" s="51" t="s">
        <v>120</v>
      </c>
      <c r="F18" s="53">
        <v>41464</v>
      </c>
      <c r="G18" s="52" t="s">
        <v>172</v>
      </c>
      <c r="H18" s="57" t="s">
        <v>173</v>
      </c>
      <c r="I18" s="12"/>
      <c r="J18" s="12"/>
      <c r="K18" s="26">
        <f t="shared" si="0"/>
        <v>1</v>
      </c>
      <c r="L18" s="28"/>
    </row>
    <row r="19" spans="1:12" x14ac:dyDescent="0.25">
      <c r="A19" s="36"/>
      <c r="B19" s="19"/>
      <c r="C19" s="37"/>
      <c r="D19" s="37"/>
      <c r="E19" s="51"/>
      <c r="F19" s="53"/>
      <c r="G19" s="52"/>
      <c r="H19" s="57"/>
      <c r="I19" s="12"/>
      <c r="J19" s="12"/>
      <c r="K19" s="26"/>
      <c r="L19" s="28"/>
    </row>
    <row r="20" spans="1:12" ht="13" x14ac:dyDescent="0.25">
      <c r="A20" s="113" t="s">
        <v>135</v>
      </c>
      <c r="B20" s="19"/>
      <c r="C20" s="37"/>
      <c r="D20" s="37"/>
      <c r="E20" s="51"/>
      <c r="F20" s="53"/>
      <c r="G20" s="52"/>
      <c r="H20" s="57"/>
      <c r="I20" s="12"/>
      <c r="J20" s="12"/>
      <c r="K20" s="26"/>
      <c r="L20" s="28"/>
    </row>
    <row r="21" spans="1:12" ht="25" x14ac:dyDescent="0.25">
      <c r="A21" s="17"/>
      <c r="B21" s="68" t="s">
        <v>139</v>
      </c>
      <c r="C21" s="17" t="s">
        <v>43</v>
      </c>
      <c r="D21" s="15" t="s">
        <v>18</v>
      </c>
      <c r="E21" s="65" t="s">
        <v>68</v>
      </c>
      <c r="F21" s="67">
        <v>40148</v>
      </c>
      <c r="G21" s="15"/>
      <c r="H21" s="37" t="s">
        <v>153</v>
      </c>
      <c r="K21" s="26"/>
    </row>
    <row r="22" spans="1:12" x14ac:dyDescent="0.25">
      <c r="A22" s="98"/>
      <c r="B22" s="92"/>
      <c r="C22" s="99"/>
      <c r="D22" s="92"/>
      <c r="E22" s="51"/>
      <c r="F22" s="65"/>
      <c r="G22" s="92"/>
      <c r="H22" s="92"/>
      <c r="K22" s="26"/>
    </row>
    <row r="23" spans="1:12" x14ac:dyDescent="0.25">
      <c r="A23" s="98"/>
      <c r="B23" s="92"/>
      <c r="C23" s="99"/>
      <c r="D23" s="92"/>
      <c r="E23" s="51"/>
      <c r="F23" s="65"/>
      <c r="G23" s="92"/>
      <c r="H23" s="92"/>
      <c r="K23" s="26"/>
    </row>
    <row r="24" spans="1:12" ht="13" x14ac:dyDescent="0.25">
      <c r="A24" s="114" t="s">
        <v>124</v>
      </c>
      <c r="B24" s="92"/>
      <c r="C24" s="99"/>
      <c r="D24" s="92"/>
      <c r="E24" s="51"/>
      <c r="F24" s="65"/>
      <c r="G24" s="92"/>
      <c r="H24" s="92"/>
      <c r="K24" s="26"/>
    </row>
    <row r="25" spans="1:12" ht="13" x14ac:dyDescent="0.25">
      <c r="A25" s="109"/>
      <c r="B25" s="92"/>
      <c r="C25" s="99"/>
      <c r="D25" s="92"/>
      <c r="E25" s="51"/>
      <c r="F25" s="65"/>
      <c r="G25" s="92"/>
      <c r="H25" s="92"/>
      <c r="K25" s="26"/>
    </row>
    <row r="26" spans="1:12" x14ac:dyDescent="0.25">
      <c r="A26" s="98"/>
      <c r="B26" s="92"/>
      <c r="C26" s="99"/>
      <c r="D26" s="115"/>
      <c r="E26" s="112"/>
      <c r="F26" s="99"/>
      <c r="G26" s="92"/>
      <c r="H26" s="15"/>
      <c r="K26" s="26"/>
    </row>
    <row r="27" spans="1:12" x14ac:dyDescent="0.25">
      <c r="A27" s="98"/>
      <c r="B27" s="92"/>
      <c r="C27" s="99"/>
      <c r="D27" s="58"/>
      <c r="E27" s="51"/>
      <c r="F27" s="99"/>
      <c r="G27" s="92"/>
      <c r="H27" s="92"/>
      <c r="K27" s="26"/>
    </row>
    <row r="28" spans="1:12" ht="13" x14ac:dyDescent="0.25">
      <c r="A28" s="114"/>
      <c r="B28" s="92"/>
      <c r="C28" s="99"/>
      <c r="D28" s="37"/>
      <c r="E28" s="51"/>
      <c r="F28" s="99"/>
      <c r="G28" s="92"/>
      <c r="H28" s="92"/>
    </row>
    <row r="29" spans="1:12" x14ac:dyDescent="0.25">
      <c r="A29" s="98"/>
      <c r="B29" s="92"/>
      <c r="C29" s="99"/>
      <c r="D29" s="115"/>
      <c r="E29" s="112"/>
      <c r="F29" s="99"/>
      <c r="G29" s="15"/>
      <c r="H29" s="92"/>
    </row>
    <row r="30" spans="1:12" x14ac:dyDescent="0.25">
      <c r="D30" s="16"/>
      <c r="E30" s="16"/>
    </row>
    <row r="31" spans="1:12" x14ac:dyDescent="0.25">
      <c r="B31" s="16"/>
    </row>
    <row r="35" spans="4:4" x14ac:dyDescent="0.25">
      <c r="D35" s="16"/>
    </row>
  </sheetData>
  <mergeCells count="1">
    <mergeCell ref="A2:H2"/>
  </mergeCells>
  <conditionalFormatting sqref="J7:J8 J11:J12 J14:J20">
    <cfRule type="expression" dxfId="17" priority="6" stopIfTrue="1">
      <formula>$K7=7</formula>
    </cfRule>
  </conditionalFormatting>
  <conditionalFormatting sqref="J9">
    <cfRule type="expression" dxfId="16" priority="5" stopIfTrue="1">
      <formula>$K9=7</formula>
    </cfRule>
  </conditionalFormatting>
  <conditionalFormatting sqref="J10">
    <cfRule type="expression" dxfId="15" priority="4" stopIfTrue="1">
      <formula>$K10=7</formula>
    </cfRule>
  </conditionalFormatting>
  <conditionalFormatting sqref="J13">
    <cfRule type="expression" dxfId="14" priority="2" stopIfTrue="1">
      <formula>$K13=7</formula>
    </cfRule>
  </conditionalFormatting>
  <hyperlinks>
    <hyperlink ref="B7" r:id="rId1" display="Directory #1" xr:uid="{00000000-0004-0000-0100-000000000000}"/>
    <hyperlink ref="B8" r:id="rId2" display="Directory #2" xr:uid="{00000000-0004-0000-0100-000001000000}"/>
    <hyperlink ref="B9" r:id="rId3" xr:uid="{00000000-0004-0000-0100-000002000000}"/>
    <hyperlink ref="B10" r:id="rId4" xr:uid="{00000000-0004-0000-0100-000003000000}"/>
    <hyperlink ref="B13" r:id="rId5" display="Directory #7" xr:uid="{00000000-0004-0000-0100-000004000000}"/>
    <hyperlink ref="B14" r:id="rId6" display="Directory #8" xr:uid="{00000000-0004-0000-0100-000005000000}"/>
    <hyperlink ref="B15" r:id="rId7" display="Directory #9" xr:uid="{00000000-0004-0000-0100-000006000000}"/>
    <hyperlink ref="B16" r:id="rId8" display="Directory #10" xr:uid="{00000000-0004-0000-0100-000007000000}"/>
    <hyperlink ref="B12" r:id="rId9" display="Directory #6" xr:uid="{00000000-0004-0000-0100-000008000000}"/>
    <hyperlink ref="B11" r:id="rId10" display="Directory #5" xr:uid="{00000000-0004-0000-0100-000009000000}"/>
  </hyperlinks>
  <pageMargins left="0.2" right="0.2" top="0.25" bottom="0.5" header="0.5" footer="0.5"/>
  <pageSetup scale="66" fitToHeight="0" orientation="landscape" r:id="rId11"/>
  <headerFooter alignWithMargins="0"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24"/>
  <sheetViews>
    <sheetView view="pageLayout" zoomScale="70" zoomScaleNormal="100" zoomScalePageLayoutView="70" workbookViewId="0">
      <selection activeCell="C3" sqref="C3"/>
    </sheetView>
  </sheetViews>
  <sheetFormatPr defaultColWidth="9.1796875" defaultRowHeight="12.5" x14ac:dyDescent="0.25"/>
  <cols>
    <col min="1" max="1" width="10.1796875" style="31" customWidth="1"/>
    <col min="2" max="2" width="12.54296875" style="31" customWidth="1"/>
    <col min="3" max="3" width="58.54296875" style="31" customWidth="1"/>
    <col min="4" max="4" width="12" style="31" bestFit="1" customWidth="1"/>
    <col min="5" max="5" width="13.81640625" style="31" customWidth="1"/>
    <col min="6" max="6" width="15.1796875" style="31" customWidth="1"/>
    <col min="7" max="7" width="13.54296875" style="31" customWidth="1"/>
    <col min="8" max="8" width="36.453125" style="31" customWidth="1"/>
    <col min="9" max="9" width="51.1796875" style="31" customWidth="1"/>
    <col min="10" max="10" width="5.54296875" style="28" customWidth="1"/>
    <col min="11" max="11" width="11" style="28" hidden="1" customWidth="1"/>
    <col min="12" max="12" width="11.54296875" style="31" hidden="1" customWidth="1"/>
    <col min="13" max="13" width="9.1796875" style="31" hidden="1" customWidth="1"/>
    <col min="14" max="14" width="9.1796875" style="31" customWidth="1"/>
    <col min="15" max="16384" width="9.1796875" style="31"/>
  </cols>
  <sheetData>
    <row r="2" spans="1:13" s="23" customFormat="1" ht="18" x14ac:dyDescent="0.4">
      <c r="A2" s="140" t="s">
        <v>72</v>
      </c>
      <c r="B2" s="140"/>
      <c r="C2" s="140"/>
      <c r="D2" s="140"/>
      <c r="E2" s="140"/>
      <c r="F2" s="140"/>
      <c r="G2" s="140"/>
      <c r="H2" s="140"/>
      <c r="I2" s="140"/>
      <c r="J2" s="46"/>
      <c r="K2" s="46"/>
    </row>
    <row r="3" spans="1:13" s="6" customFormat="1" ht="14" x14ac:dyDescent="0.3">
      <c r="A3" s="4" t="s">
        <v>3</v>
      </c>
      <c r="C3" s="29">
        <v>44406</v>
      </c>
      <c r="D3" s="25" t="s">
        <v>10</v>
      </c>
      <c r="E3" s="33" t="s">
        <v>56</v>
      </c>
      <c r="F3" s="27"/>
      <c r="G3" s="27"/>
      <c r="H3" s="5"/>
      <c r="I3" s="1"/>
      <c r="J3" s="22"/>
      <c r="K3" s="22"/>
    </row>
    <row r="4" spans="1:13" s="6" customFormat="1" ht="14" x14ac:dyDescent="0.3">
      <c r="D4" s="1"/>
      <c r="E4" s="1"/>
      <c r="F4" s="1"/>
      <c r="G4" s="1"/>
      <c r="H4" s="1"/>
      <c r="I4" s="1"/>
      <c r="J4" s="22"/>
      <c r="K4" s="11" t="s">
        <v>37</v>
      </c>
      <c r="L4" s="11" t="s">
        <v>37</v>
      </c>
      <c r="M4" s="11" t="s">
        <v>37</v>
      </c>
    </row>
    <row r="5" spans="1:13" s="22" customFormat="1" ht="28" x14ac:dyDescent="0.3">
      <c r="A5" s="32" t="s">
        <v>6</v>
      </c>
      <c r="B5" s="32" t="s">
        <v>13</v>
      </c>
      <c r="C5" s="32" t="s">
        <v>42</v>
      </c>
      <c r="D5" s="32" t="s">
        <v>57</v>
      </c>
      <c r="E5" s="32" t="s">
        <v>0</v>
      </c>
      <c r="F5" s="32" t="s">
        <v>1</v>
      </c>
      <c r="G5" s="32" t="s">
        <v>71</v>
      </c>
      <c r="H5" s="32" t="s">
        <v>7</v>
      </c>
      <c r="I5" s="32" t="s">
        <v>15</v>
      </c>
      <c r="J5" s="24"/>
      <c r="K5" s="24"/>
      <c r="L5" s="30" t="s">
        <v>8</v>
      </c>
      <c r="M5" s="30" t="s">
        <v>9</v>
      </c>
    </row>
    <row r="6" spans="1:13" ht="25" x14ac:dyDescent="0.25">
      <c r="A6" s="36">
        <f>ROW()-5</f>
        <v>1</v>
      </c>
      <c r="B6" s="37" t="s">
        <v>58</v>
      </c>
      <c r="C6" s="37" t="s">
        <v>23</v>
      </c>
      <c r="D6" s="38">
        <v>41078</v>
      </c>
      <c r="E6" s="36" t="s">
        <v>39</v>
      </c>
      <c r="F6" s="36" t="s">
        <v>43</v>
      </c>
      <c r="G6" s="36" t="s">
        <v>43</v>
      </c>
      <c r="H6" s="37" t="s">
        <v>59</v>
      </c>
      <c r="I6" s="39" t="s">
        <v>60</v>
      </c>
      <c r="J6" s="35"/>
      <c r="K6" s="34">
        <v>41499</v>
      </c>
      <c r="L6" s="26">
        <f>COUNTA(E6:G6)</f>
        <v>3</v>
      </c>
      <c r="M6" s="28">
        <v>1</v>
      </c>
    </row>
    <row r="7" spans="1:13" ht="25" x14ac:dyDescent="0.25">
      <c r="A7" s="36">
        <f>ROW()-5</f>
        <v>2</v>
      </c>
      <c r="B7" s="37" t="s">
        <v>61</v>
      </c>
      <c r="C7" s="37" t="s">
        <v>16</v>
      </c>
      <c r="D7" s="38">
        <v>41149</v>
      </c>
      <c r="E7" s="36" t="s">
        <v>40</v>
      </c>
      <c r="F7" s="36" t="s">
        <v>43</v>
      </c>
      <c r="G7" s="36" t="s">
        <v>43</v>
      </c>
      <c r="H7" s="37" t="s">
        <v>44</v>
      </c>
      <c r="I7" s="39" t="s">
        <v>60</v>
      </c>
      <c r="J7" s="35"/>
      <c r="K7" s="34">
        <v>41499</v>
      </c>
      <c r="L7" s="26">
        <f>COUNTA(E7:G7)</f>
        <v>3</v>
      </c>
      <c r="M7" s="28">
        <v>2</v>
      </c>
    </row>
    <row r="8" spans="1:13" ht="25" x14ac:dyDescent="0.25">
      <c r="A8" s="36">
        <v>3</v>
      </c>
      <c r="B8" s="37" t="s">
        <v>62</v>
      </c>
      <c r="C8" s="37" t="s">
        <v>16</v>
      </c>
      <c r="D8" s="38">
        <v>41257</v>
      </c>
      <c r="E8" s="36" t="s">
        <v>40</v>
      </c>
      <c r="F8" s="36" t="s">
        <v>43</v>
      </c>
      <c r="G8" s="36" t="s">
        <v>43</v>
      </c>
      <c r="H8" s="37" t="s">
        <v>45</v>
      </c>
      <c r="I8" s="39" t="s">
        <v>60</v>
      </c>
      <c r="J8" s="35"/>
      <c r="K8" s="34">
        <v>41499</v>
      </c>
      <c r="L8" s="26">
        <f>COUNTA(E8:G8)</f>
        <v>3</v>
      </c>
      <c r="M8" s="28">
        <v>4</v>
      </c>
    </row>
    <row r="9" spans="1:13" ht="25" x14ac:dyDescent="0.25">
      <c r="A9" s="36">
        <v>4</v>
      </c>
      <c r="B9" s="37" t="s">
        <v>62</v>
      </c>
      <c r="C9" s="37" t="s">
        <v>16</v>
      </c>
      <c r="D9" s="38">
        <v>41320</v>
      </c>
      <c r="E9" s="36" t="s">
        <v>40</v>
      </c>
      <c r="F9" s="36" t="s">
        <v>43</v>
      </c>
      <c r="G9" s="36" t="s">
        <v>43</v>
      </c>
      <c r="H9" s="37" t="s">
        <v>65</v>
      </c>
      <c r="I9" s="39" t="s">
        <v>60</v>
      </c>
      <c r="J9" s="35"/>
      <c r="K9" s="34">
        <v>41320</v>
      </c>
      <c r="L9" s="26">
        <f>COUNTA(E9:G9)</f>
        <v>3</v>
      </c>
      <c r="M9" s="28">
        <v>3</v>
      </c>
    </row>
    <row r="10" spans="1:13" ht="25" x14ac:dyDescent="0.25">
      <c r="A10" s="36">
        <v>5</v>
      </c>
      <c r="B10" s="37" t="s">
        <v>61</v>
      </c>
      <c r="C10" s="37" t="s">
        <v>16</v>
      </c>
      <c r="D10" s="38">
        <v>41572</v>
      </c>
      <c r="E10" s="36" t="s">
        <v>40</v>
      </c>
      <c r="F10" s="36" t="s">
        <v>43</v>
      </c>
      <c r="G10" s="36" t="s">
        <v>43</v>
      </c>
      <c r="H10" s="37" t="s">
        <v>64</v>
      </c>
      <c r="I10" s="39" t="s">
        <v>60</v>
      </c>
      <c r="J10" s="35" t="s">
        <v>5</v>
      </c>
      <c r="K10" s="34">
        <v>41572</v>
      </c>
      <c r="L10" s="26"/>
      <c r="M10" s="28"/>
    </row>
    <row r="11" spans="1:13" ht="25" x14ac:dyDescent="0.25">
      <c r="A11" s="36">
        <v>6</v>
      </c>
      <c r="B11" s="37" t="s">
        <v>61</v>
      </c>
      <c r="C11" s="37" t="s">
        <v>16</v>
      </c>
      <c r="D11" s="38">
        <v>42067</v>
      </c>
      <c r="E11" s="36" t="s">
        <v>40</v>
      </c>
      <c r="F11" s="36" t="s">
        <v>81</v>
      </c>
      <c r="G11" s="36" t="s">
        <v>81</v>
      </c>
      <c r="H11" s="37" t="s">
        <v>77</v>
      </c>
      <c r="I11" s="50" t="s">
        <v>82</v>
      </c>
      <c r="J11" s="12"/>
      <c r="K11" s="34">
        <v>41499</v>
      </c>
      <c r="L11" s="26">
        <f>COUNTA(E11:G11)</f>
        <v>3</v>
      </c>
      <c r="M11" s="28">
        <v>5</v>
      </c>
    </row>
    <row r="12" spans="1:13" ht="25" x14ac:dyDescent="0.25">
      <c r="A12" s="51">
        <v>7</v>
      </c>
      <c r="B12" s="52" t="s">
        <v>89</v>
      </c>
      <c r="C12" s="52" t="s">
        <v>23</v>
      </c>
      <c r="D12" s="54">
        <v>42339</v>
      </c>
      <c r="E12" s="51" t="s">
        <v>39</v>
      </c>
      <c r="F12" s="51" t="s">
        <v>81</v>
      </c>
      <c r="G12" s="51" t="s">
        <v>81</v>
      </c>
      <c r="H12" s="52" t="s">
        <v>92</v>
      </c>
      <c r="I12" s="55" t="s">
        <v>82</v>
      </c>
      <c r="J12" s="12"/>
      <c r="K12" s="34"/>
      <c r="L12" s="26">
        <f>COUNTA(E12:G12)</f>
        <v>3</v>
      </c>
      <c r="M12" s="28"/>
    </row>
    <row r="13" spans="1:13" ht="25" x14ac:dyDescent="0.25">
      <c r="A13" s="51">
        <v>8</v>
      </c>
      <c r="B13" s="52" t="s">
        <v>90</v>
      </c>
      <c r="C13" s="52" t="s">
        <v>36</v>
      </c>
      <c r="D13" s="54">
        <v>42620</v>
      </c>
      <c r="E13" s="51" t="s">
        <v>39</v>
      </c>
      <c r="F13" s="51" t="s">
        <v>81</v>
      </c>
      <c r="G13" s="51" t="s">
        <v>81</v>
      </c>
      <c r="H13" s="52" t="s">
        <v>91</v>
      </c>
      <c r="I13" s="55" t="s">
        <v>60</v>
      </c>
      <c r="J13" s="26"/>
      <c r="K13" s="26"/>
      <c r="L13" s="26">
        <f>COUNTA(E13:G13)</f>
        <v>3</v>
      </c>
    </row>
    <row r="14" spans="1:13" ht="25" x14ac:dyDescent="0.25">
      <c r="A14" s="36">
        <v>9</v>
      </c>
      <c r="B14" s="37" t="s">
        <v>96</v>
      </c>
      <c r="C14" s="59" t="s">
        <v>94</v>
      </c>
      <c r="D14" s="38">
        <v>42620</v>
      </c>
      <c r="E14" s="36" t="s">
        <v>68</v>
      </c>
      <c r="F14" s="60" t="s">
        <v>81</v>
      </c>
      <c r="G14" s="36" t="s">
        <v>81</v>
      </c>
      <c r="H14" s="37" t="s">
        <v>95</v>
      </c>
      <c r="I14" s="58" t="s">
        <v>60</v>
      </c>
      <c r="L14" s="26">
        <f>COUNTA(E14:G14)</f>
        <v>3</v>
      </c>
    </row>
    <row r="15" spans="1:13" ht="25" x14ac:dyDescent="0.25">
      <c r="A15" s="36">
        <v>10</v>
      </c>
      <c r="B15" s="61" t="s">
        <v>98</v>
      </c>
      <c r="C15" s="62" t="s">
        <v>99</v>
      </c>
      <c r="D15" s="38">
        <v>42706</v>
      </c>
      <c r="E15" s="36" t="s">
        <v>40</v>
      </c>
      <c r="F15" s="63" t="s">
        <v>81</v>
      </c>
      <c r="G15" s="64" t="s">
        <v>81</v>
      </c>
      <c r="H15" s="37" t="s">
        <v>100</v>
      </c>
      <c r="I15" s="58" t="s">
        <v>60</v>
      </c>
      <c r="L15" s="26">
        <f>COUNTA(E15:G15)</f>
        <v>3</v>
      </c>
    </row>
    <row r="16" spans="1:13" ht="25" x14ac:dyDescent="0.25">
      <c r="A16" s="36">
        <v>11</v>
      </c>
      <c r="B16" s="69" t="s">
        <v>109</v>
      </c>
      <c r="C16" s="62" t="s">
        <v>99</v>
      </c>
      <c r="D16" s="38">
        <v>43074</v>
      </c>
      <c r="E16" s="36" t="s">
        <v>40</v>
      </c>
      <c r="F16" s="60" t="s">
        <v>81</v>
      </c>
      <c r="G16" s="64" t="s">
        <v>81</v>
      </c>
      <c r="H16" s="37" t="s">
        <v>110</v>
      </c>
      <c r="I16" s="58" t="s">
        <v>60</v>
      </c>
    </row>
    <row r="17" spans="1:9" ht="25" x14ac:dyDescent="0.25">
      <c r="A17" s="36">
        <v>12</v>
      </c>
      <c r="B17" s="118" t="s">
        <v>96</v>
      </c>
      <c r="C17" s="62" t="s">
        <v>94</v>
      </c>
      <c r="D17" s="38">
        <v>43250</v>
      </c>
      <c r="E17" s="36" t="s">
        <v>115</v>
      </c>
      <c r="F17" s="63" t="s">
        <v>81</v>
      </c>
      <c r="G17" s="64" t="s">
        <v>81</v>
      </c>
      <c r="H17" s="37" t="s">
        <v>114</v>
      </c>
      <c r="I17" s="58" t="s">
        <v>60</v>
      </c>
    </row>
    <row r="18" spans="1:9" ht="25.5" thickBot="1" x14ac:dyDescent="0.3">
      <c r="A18" s="121">
        <v>13</v>
      </c>
      <c r="B18" s="119" t="s">
        <v>154</v>
      </c>
      <c r="C18" s="117" t="s">
        <v>23</v>
      </c>
      <c r="D18" s="125">
        <v>44082</v>
      </c>
      <c r="E18" s="121" t="s">
        <v>39</v>
      </c>
      <c r="F18" s="122" t="s">
        <v>81</v>
      </c>
      <c r="G18" s="120" t="s">
        <v>81</v>
      </c>
      <c r="H18" s="123" t="s">
        <v>92</v>
      </c>
      <c r="I18" s="148" t="s">
        <v>60</v>
      </c>
    </row>
    <row r="19" spans="1:9" ht="25.5" thickBot="1" x14ac:dyDescent="0.3">
      <c r="A19" s="121">
        <v>14</v>
      </c>
      <c r="B19" s="119" t="s">
        <v>174</v>
      </c>
      <c r="C19" s="117" t="s">
        <v>18</v>
      </c>
      <c r="D19" s="125" t="s">
        <v>175</v>
      </c>
      <c r="E19" s="121" t="s">
        <v>68</v>
      </c>
      <c r="F19" s="122" t="s">
        <v>81</v>
      </c>
      <c r="G19" s="120" t="s">
        <v>175</v>
      </c>
      <c r="H19" s="123" t="s">
        <v>176</v>
      </c>
      <c r="I19" s="148" t="s">
        <v>177</v>
      </c>
    </row>
    <row r="20" spans="1:9" x14ac:dyDescent="0.25">
      <c r="E20" s="142"/>
      <c r="F20" s="143"/>
      <c r="G20" s="144"/>
      <c r="H20" s="145"/>
      <c r="I20" s="146"/>
    </row>
    <row r="24" spans="1:9" x14ac:dyDescent="0.25">
      <c r="H24" s="147"/>
    </row>
  </sheetData>
  <mergeCells count="1">
    <mergeCell ref="A2:I2"/>
  </mergeCells>
  <conditionalFormatting sqref="K6:K10 J11:K12">
    <cfRule type="expression" dxfId="13" priority="1" stopIfTrue="1">
      <formula>$L6=7</formula>
    </cfRule>
  </conditionalFormatting>
  <hyperlinks>
    <hyperlink ref="E3" r:id="rId1" xr:uid="{00000000-0004-0000-0200-000000000000}"/>
  </hyperlinks>
  <pageMargins left="0.2" right="0.2" top="0.5" bottom="0.5" header="0.3" footer="0.3"/>
  <pageSetup scale="59" fitToHeight="0" orientation="landscape" r:id="rId2"/>
  <headerFooter>
    <oddFooter>Page &amp;P of &amp;N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E41"/>
  <sheetViews>
    <sheetView tabSelected="1" zoomScale="75" zoomScaleNormal="75" workbookViewId="0">
      <selection activeCell="D47" sqref="D47"/>
    </sheetView>
  </sheetViews>
  <sheetFormatPr defaultColWidth="9.1796875" defaultRowHeight="12.5" x14ac:dyDescent="0.25"/>
  <cols>
    <col min="1" max="1" width="28.54296875" style="71" bestFit="1" customWidth="1"/>
    <col min="2" max="2" width="14.81640625" style="71" customWidth="1"/>
    <col min="3" max="3" width="17.81640625" style="71" bestFit="1" customWidth="1"/>
    <col min="4" max="4" width="115.81640625" style="71" customWidth="1"/>
    <col min="5" max="5" width="48.81640625" style="71" bestFit="1" customWidth="1"/>
    <col min="6" max="16384" width="9.1796875" style="71"/>
  </cols>
  <sheetData>
    <row r="2" spans="1:5" ht="13" x14ac:dyDescent="0.3">
      <c r="A2" s="141"/>
      <c r="B2" s="141"/>
      <c r="C2" s="141"/>
      <c r="D2" s="141"/>
      <c r="E2" s="70"/>
    </row>
    <row r="3" spans="1:5" ht="13" x14ac:dyDescent="0.3">
      <c r="A3" s="72">
        <v>44406</v>
      </c>
      <c r="C3" s="94"/>
      <c r="D3" s="73"/>
      <c r="E3" s="74"/>
    </row>
    <row r="5" spans="1:5" s="76" customFormat="1" ht="14" x14ac:dyDescent="0.3">
      <c r="A5" s="75" t="s">
        <v>46</v>
      </c>
      <c r="B5" s="75" t="s">
        <v>48</v>
      </c>
      <c r="C5" s="75" t="s">
        <v>53</v>
      </c>
      <c r="D5" s="75" t="s">
        <v>7</v>
      </c>
    </row>
    <row r="6" spans="1:5" ht="26" x14ac:dyDescent="0.3">
      <c r="A6" s="77" t="s">
        <v>47</v>
      </c>
      <c r="B6" s="78">
        <v>41334</v>
      </c>
      <c r="C6" s="100">
        <v>41334</v>
      </c>
      <c r="D6" s="101" t="s">
        <v>54</v>
      </c>
    </row>
    <row r="7" spans="1:5" x14ac:dyDescent="0.25">
      <c r="A7" s="79" t="s">
        <v>49</v>
      </c>
      <c r="B7" s="78">
        <v>41426</v>
      </c>
      <c r="C7" s="88" t="s">
        <v>43</v>
      </c>
      <c r="D7" s="80" t="s">
        <v>55</v>
      </c>
    </row>
    <row r="8" spans="1:5" x14ac:dyDescent="0.25">
      <c r="A8" s="81" t="s">
        <v>50</v>
      </c>
      <c r="B8" s="82">
        <v>41518</v>
      </c>
      <c r="C8" s="129" t="s">
        <v>43</v>
      </c>
      <c r="D8" s="83" t="s">
        <v>66</v>
      </c>
    </row>
    <row r="9" spans="1:5" ht="13" x14ac:dyDescent="0.3">
      <c r="A9" s="79" t="s">
        <v>51</v>
      </c>
      <c r="B9" s="78">
        <v>41609</v>
      </c>
      <c r="C9" s="102">
        <v>41603</v>
      </c>
      <c r="D9" s="103" t="s">
        <v>63</v>
      </c>
    </row>
    <row r="10" spans="1:5" x14ac:dyDescent="0.25">
      <c r="A10" s="77" t="s">
        <v>52</v>
      </c>
      <c r="B10" s="78">
        <v>41699</v>
      </c>
      <c r="C10" s="130" t="s">
        <v>43</v>
      </c>
      <c r="D10" s="79" t="s">
        <v>66</v>
      </c>
    </row>
    <row r="11" spans="1:5" x14ac:dyDescent="0.25">
      <c r="A11" s="77" t="s">
        <v>75</v>
      </c>
      <c r="B11" s="78">
        <v>41791</v>
      </c>
      <c r="C11" s="130" t="s">
        <v>43</v>
      </c>
      <c r="D11" s="79" t="s">
        <v>66</v>
      </c>
    </row>
    <row r="12" spans="1:5" x14ac:dyDescent="0.25">
      <c r="A12" s="77" t="s">
        <v>74</v>
      </c>
      <c r="B12" s="78">
        <v>41883</v>
      </c>
      <c r="C12" s="130" t="s">
        <v>43</v>
      </c>
      <c r="D12" s="79" t="s">
        <v>66</v>
      </c>
    </row>
    <row r="13" spans="1:5" x14ac:dyDescent="0.25">
      <c r="A13" s="77" t="s">
        <v>73</v>
      </c>
      <c r="B13" s="78">
        <v>41974</v>
      </c>
      <c r="C13" s="130" t="s">
        <v>43</v>
      </c>
      <c r="D13" s="79" t="s">
        <v>66</v>
      </c>
    </row>
    <row r="14" spans="1:5" ht="13" x14ac:dyDescent="0.3">
      <c r="A14" s="77" t="s">
        <v>76</v>
      </c>
      <c r="B14" s="78">
        <v>42064</v>
      </c>
      <c r="C14" s="102">
        <v>42058</v>
      </c>
      <c r="D14" s="103" t="s">
        <v>80</v>
      </c>
    </row>
    <row r="15" spans="1:5" x14ac:dyDescent="0.25">
      <c r="A15" s="77"/>
      <c r="B15" s="84">
        <v>42064</v>
      </c>
      <c r="C15" s="86" t="s">
        <v>83</v>
      </c>
      <c r="D15" s="85" t="s">
        <v>79</v>
      </c>
    </row>
    <row r="16" spans="1:5" x14ac:dyDescent="0.25">
      <c r="A16" s="80" t="s">
        <v>78</v>
      </c>
      <c r="B16" s="86">
        <v>42156</v>
      </c>
      <c r="C16" s="131" t="s">
        <v>43</v>
      </c>
      <c r="D16" s="87" t="s">
        <v>66</v>
      </c>
    </row>
    <row r="17" spans="1:4" x14ac:dyDescent="0.25">
      <c r="A17" s="80" t="s">
        <v>84</v>
      </c>
      <c r="B17" s="88">
        <v>42248</v>
      </c>
      <c r="C17" s="131" t="s">
        <v>43</v>
      </c>
      <c r="D17" s="79" t="s">
        <v>66</v>
      </c>
    </row>
    <row r="18" spans="1:4" ht="13" x14ac:dyDescent="0.3">
      <c r="A18" s="80" t="s">
        <v>86</v>
      </c>
      <c r="B18" s="89">
        <v>42339</v>
      </c>
      <c r="C18" s="104">
        <v>42333</v>
      </c>
      <c r="D18" s="103" t="s">
        <v>87</v>
      </c>
    </row>
    <row r="19" spans="1:4" x14ac:dyDescent="0.25">
      <c r="A19" s="92" t="s">
        <v>88</v>
      </c>
      <c r="B19" s="88">
        <v>42430</v>
      </c>
      <c r="C19" s="132" t="s">
        <v>43</v>
      </c>
      <c r="D19" s="80" t="s">
        <v>66</v>
      </c>
    </row>
    <row r="20" spans="1:4" x14ac:dyDescent="0.25">
      <c r="A20" s="80" t="s">
        <v>93</v>
      </c>
      <c r="B20" s="90">
        <v>42522</v>
      </c>
      <c r="C20" s="88" t="s">
        <v>43</v>
      </c>
      <c r="D20" s="80" t="s">
        <v>66</v>
      </c>
    </row>
    <row r="21" spans="1:4" x14ac:dyDescent="0.25">
      <c r="A21" s="91" t="s">
        <v>97</v>
      </c>
      <c r="B21" s="89">
        <v>42614</v>
      </c>
      <c r="C21" s="88" t="s">
        <v>43</v>
      </c>
      <c r="D21" s="80" t="s">
        <v>66</v>
      </c>
    </row>
    <row r="22" spans="1:4" x14ac:dyDescent="0.25">
      <c r="A22" s="91" t="s">
        <v>101</v>
      </c>
      <c r="B22" s="89">
        <v>42705</v>
      </c>
      <c r="C22" s="88" t="s">
        <v>43</v>
      </c>
      <c r="D22" s="80" t="s">
        <v>66</v>
      </c>
    </row>
    <row r="23" spans="1:4" ht="13" x14ac:dyDescent="0.3">
      <c r="A23" s="80" t="s">
        <v>102</v>
      </c>
      <c r="B23" s="89">
        <v>42795</v>
      </c>
      <c r="C23" s="102">
        <v>42794</v>
      </c>
      <c r="D23" s="103" t="s">
        <v>103</v>
      </c>
    </row>
    <row r="24" spans="1:4" x14ac:dyDescent="0.25">
      <c r="A24" s="91" t="s">
        <v>105</v>
      </c>
      <c r="B24" s="88">
        <v>42887</v>
      </c>
      <c r="C24" s="88" t="s">
        <v>43</v>
      </c>
      <c r="D24" s="80" t="s">
        <v>66</v>
      </c>
    </row>
    <row r="25" spans="1:4" ht="13" x14ac:dyDescent="0.3">
      <c r="A25" s="93" t="s">
        <v>118</v>
      </c>
      <c r="B25" s="89">
        <v>42979</v>
      </c>
      <c r="C25" s="105" t="s">
        <v>107</v>
      </c>
      <c r="D25" s="106" t="s">
        <v>106</v>
      </c>
    </row>
    <row r="26" spans="1:4" ht="13" x14ac:dyDescent="0.3">
      <c r="A26" s="91" t="s">
        <v>108</v>
      </c>
      <c r="B26" s="90">
        <v>43070</v>
      </c>
      <c r="C26" s="105">
        <v>43159</v>
      </c>
      <c r="D26" s="107" t="s">
        <v>112</v>
      </c>
    </row>
    <row r="27" spans="1:4" ht="13" x14ac:dyDescent="0.3">
      <c r="A27" s="93" t="s">
        <v>111</v>
      </c>
      <c r="B27" s="88">
        <v>43160</v>
      </c>
      <c r="C27" s="105">
        <v>43159</v>
      </c>
      <c r="D27" s="108" t="s">
        <v>113</v>
      </c>
    </row>
    <row r="28" spans="1:4" x14ac:dyDescent="0.25">
      <c r="A28" s="92" t="s">
        <v>116</v>
      </c>
      <c r="B28" s="90">
        <v>43252</v>
      </c>
      <c r="C28" s="88" t="s">
        <v>43</v>
      </c>
      <c r="D28" s="92" t="s">
        <v>66</v>
      </c>
    </row>
    <row r="29" spans="1:4" ht="13" x14ac:dyDescent="0.3">
      <c r="A29" s="93" t="s">
        <v>117</v>
      </c>
      <c r="B29" s="89">
        <v>43344</v>
      </c>
      <c r="C29" s="105">
        <v>43342</v>
      </c>
      <c r="D29" s="106" t="s">
        <v>119</v>
      </c>
    </row>
    <row r="30" spans="1:4" ht="13" x14ac:dyDescent="0.3">
      <c r="A30" s="93" t="s">
        <v>121</v>
      </c>
      <c r="B30" s="110">
        <v>43435</v>
      </c>
      <c r="C30" s="133">
        <v>43430</v>
      </c>
      <c r="D30" s="111" t="s">
        <v>123</v>
      </c>
    </row>
    <row r="31" spans="1:4" x14ac:dyDescent="0.25">
      <c r="A31" s="93" t="s">
        <v>122</v>
      </c>
      <c r="B31" s="89">
        <v>43525</v>
      </c>
      <c r="C31" s="134" t="s">
        <v>43</v>
      </c>
      <c r="D31" s="92" t="s">
        <v>66</v>
      </c>
    </row>
    <row r="32" spans="1:4" x14ac:dyDescent="0.25">
      <c r="A32" s="92" t="s">
        <v>142</v>
      </c>
      <c r="B32" s="90">
        <v>43617</v>
      </c>
      <c r="C32" s="88" t="s">
        <v>43</v>
      </c>
      <c r="D32" s="92" t="s">
        <v>66</v>
      </c>
    </row>
    <row r="33" spans="1:4" x14ac:dyDescent="0.25">
      <c r="A33" s="93" t="s">
        <v>143</v>
      </c>
      <c r="B33" s="89">
        <v>43709</v>
      </c>
      <c r="C33" s="128" t="s">
        <v>43</v>
      </c>
      <c r="D33" s="92" t="s">
        <v>66</v>
      </c>
    </row>
    <row r="34" spans="1:4" ht="13" x14ac:dyDescent="0.3">
      <c r="A34" s="93" t="s">
        <v>145</v>
      </c>
      <c r="B34" s="110">
        <v>43800</v>
      </c>
      <c r="C34" s="133">
        <v>43811</v>
      </c>
      <c r="D34" s="103" t="s">
        <v>146</v>
      </c>
    </row>
    <row r="35" spans="1:4" x14ac:dyDescent="0.25">
      <c r="A35" s="93" t="s">
        <v>147</v>
      </c>
      <c r="B35" s="89">
        <v>43891</v>
      </c>
      <c r="C35" s="134" t="s">
        <v>43</v>
      </c>
      <c r="D35" s="92" t="s">
        <v>66</v>
      </c>
    </row>
    <row r="36" spans="1:4" ht="13" x14ac:dyDescent="0.3">
      <c r="A36" s="127" t="s">
        <v>155</v>
      </c>
      <c r="B36" s="110">
        <v>43983</v>
      </c>
      <c r="C36" s="135">
        <v>43980</v>
      </c>
      <c r="D36" s="108" t="s">
        <v>156</v>
      </c>
    </row>
    <row r="37" spans="1:4" x14ac:dyDescent="0.25">
      <c r="A37" s="127" t="s">
        <v>157</v>
      </c>
      <c r="B37" s="110">
        <v>44075</v>
      </c>
      <c r="C37" s="136" t="s">
        <v>43</v>
      </c>
      <c r="D37" s="124" t="s">
        <v>66</v>
      </c>
    </row>
    <row r="38" spans="1:4" x14ac:dyDescent="0.25">
      <c r="A38" s="124" t="s">
        <v>158</v>
      </c>
      <c r="B38" s="126">
        <v>44166</v>
      </c>
      <c r="C38" s="136" t="s">
        <v>43</v>
      </c>
      <c r="D38" s="124" t="s">
        <v>66</v>
      </c>
    </row>
    <row r="39" spans="1:4" ht="13" x14ac:dyDescent="0.3">
      <c r="A39" s="93" t="s">
        <v>160</v>
      </c>
      <c r="B39" s="89">
        <v>44256</v>
      </c>
      <c r="C39" s="105">
        <v>44246</v>
      </c>
      <c r="D39" s="106" t="s">
        <v>163</v>
      </c>
    </row>
    <row r="40" spans="1:4" x14ac:dyDescent="0.25">
      <c r="A40" s="127" t="s">
        <v>178</v>
      </c>
      <c r="B40" s="149">
        <v>44348</v>
      </c>
      <c r="C40" s="150" t="s">
        <v>43</v>
      </c>
      <c r="D40" s="124" t="s">
        <v>66</v>
      </c>
    </row>
    <row r="41" spans="1:4" x14ac:dyDescent="0.25">
      <c r="A41" s="127" t="s">
        <v>179</v>
      </c>
      <c r="B41" s="149">
        <v>44440</v>
      </c>
      <c r="C41" s="150" t="s">
        <v>43</v>
      </c>
      <c r="D41" s="124" t="s">
        <v>66</v>
      </c>
    </row>
  </sheetData>
  <mergeCells count="1">
    <mergeCell ref="A2:D2"/>
  </mergeCells>
  <conditionalFormatting sqref="A6 B9:B10 A14:B15">
    <cfRule type="expression" dxfId="12" priority="17" stopIfTrue="1">
      <formula>$O6=7</formula>
    </cfRule>
  </conditionalFormatting>
  <conditionalFormatting sqref="A10">
    <cfRule type="expression" dxfId="11" priority="16" stopIfTrue="1">
      <formula>$O10=7</formula>
    </cfRule>
  </conditionalFormatting>
  <conditionalFormatting sqref="B6">
    <cfRule type="expression" dxfId="10" priority="15" stopIfTrue="1">
      <formula>$O6=7</formula>
    </cfRule>
  </conditionalFormatting>
  <conditionalFormatting sqref="B7">
    <cfRule type="expression" dxfId="9" priority="14" stopIfTrue="1">
      <formula>$O7=7</formula>
    </cfRule>
  </conditionalFormatting>
  <conditionalFormatting sqref="C6">
    <cfRule type="expression" dxfId="8" priority="13" stopIfTrue="1">
      <formula>$O6=7</formula>
    </cfRule>
  </conditionalFormatting>
  <conditionalFormatting sqref="A8">
    <cfRule type="expression" dxfId="7" priority="11" stopIfTrue="1">
      <formula>$O8=7</formula>
    </cfRule>
  </conditionalFormatting>
  <conditionalFormatting sqref="B8">
    <cfRule type="expression" dxfId="6" priority="10" stopIfTrue="1">
      <formula>$O8=7</formula>
    </cfRule>
  </conditionalFormatting>
  <conditionalFormatting sqref="A11">
    <cfRule type="expression" dxfId="5" priority="8" stopIfTrue="1">
      <formula>$O11=7</formula>
    </cfRule>
  </conditionalFormatting>
  <conditionalFormatting sqref="B11">
    <cfRule type="expression" dxfId="4" priority="7" stopIfTrue="1">
      <formula>$O11=7</formula>
    </cfRule>
  </conditionalFormatting>
  <conditionalFormatting sqref="A12">
    <cfRule type="expression" dxfId="3" priority="5" stopIfTrue="1">
      <formula>$O12=7</formula>
    </cfRule>
  </conditionalFormatting>
  <conditionalFormatting sqref="B12">
    <cfRule type="expression" dxfId="2" priority="4" stopIfTrue="1">
      <formula>$O12=7</formula>
    </cfRule>
  </conditionalFormatting>
  <conditionalFormatting sqref="A13">
    <cfRule type="expression" dxfId="1" priority="2" stopIfTrue="1">
      <formula>$O13=7</formula>
    </cfRule>
  </conditionalFormatting>
  <conditionalFormatting sqref="B13">
    <cfRule type="expression" dxfId="0" priority="1" stopIfTrue="1">
      <formula>$O13=7</formula>
    </cfRule>
  </conditionalFormatting>
  <pageMargins left="0.7" right="0.7" top="0.75" bottom="0.75" header="0.3" footer="0.3"/>
  <pageSetup scale="74" fitToHeight="0"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36C62-C9E9-4FD3-9C3F-D86668A9642B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NPCC Doc Tracking Summary</vt:lpstr>
      <vt:lpstr>NPCC Directory Tracking Summary</vt:lpstr>
      <vt:lpstr>NPCC Directory Clarifications</vt:lpstr>
      <vt:lpstr>NSUARB Criteria Filing</vt:lpstr>
      <vt:lpstr>Sheet1</vt:lpstr>
      <vt:lpstr>'NPCC Directory Clarifications'!Print_Area</vt:lpstr>
      <vt:lpstr>'NPCC Directory Tracking Summary'!Print_Area</vt:lpstr>
      <vt:lpstr>'NPCC Doc Tracking Summary'!Print_Area</vt:lpstr>
      <vt:lpstr>'NSUARB Criteria Filing'!Print_Area</vt:lpstr>
      <vt:lpstr>'NPCC Directory Clarifications'!Print_Titles</vt:lpstr>
      <vt:lpstr>'NPCC Directory Tracking Summary'!Print_Titles</vt:lpstr>
      <vt:lpstr>'NPCC Doc Tracking Summary'!Print_Titles</vt:lpstr>
      <vt:lpstr>'NSUARB Criteria Filing'!Print_Titles</vt:lpstr>
    </vt:vector>
  </TitlesOfParts>
  <Company>NPCC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gvz</dc:creator>
  <cp:lastModifiedBy>Gerry Dunbar</cp:lastModifiedBy>
  <cp:lastPrinted>2018-02-01T15:20:58Z</cp:lastPrinted>
  <dcterms:created xsi:type="dcterms:W3CDTF">2002-08-27T11:40:56Z</dcterms:created>
  <dcterms:modified xsi:type="dcterms:W3CDTF">2021-07-29T20:13:39Z</dcterms:modified>
</cp:coreProperties>
</file>